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Energy Sources\02. Statement of Financial Position\"/>
    </mc:Choice>
  </mc:AlternateContent>
  <xr:revisionPtr revIDLastSave="0" documentId="8_{C44E6D82-C994-4EF7-9FA1-5491D14FD27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31" r:id="rId1"/>
    <sheet name="CPT" sheetId="1" r:id="rId2"/>
    <sheet name="WC011" sheetId="2" r:id="rId3"/>
    <sheet name="WC012" sheetId="3" r:id="rId4"/>
    <sheet name="WC013" sheetId="4" r:id="rId5"/>
    <sheet name="WC014" sheetId="5" r:id="rId6"/>
    <sheet name="WC015" sheetId="6" r:id="rId7"/>
    <sheet name="DC1" sheetId="7" r:id="rId8"/>
    <sheet name="WC022" sheetId="8" r:id="rId9"/>
    <sheet name="WC023" sheetId="9" r:id="rId10"/>
    <sheet name="WC024" sheetId="10" r:id="rId11"/>
    <sheet name="WC025" sheetId="11" r:id="rId12"/>
    <sheet name="WC026" sheetId="12" r:id="rId13"/>
    <sheet name="DC2" sheetId="13" r:id="rId14"/>
    <sheet name="WC031" sheetId="14" r:id="rId15"/>
    <sheet name="WC032" sheetId="15" r:id="rId16"/>
    <sheet name="WC033" sheetId="16" r:id="rId17"/>
    <sheet name="WC034" sheetId="17" r:id="rId18"/>
    <sheet name="DC3" sheetId="18" r:id="rId19"/>
    <sheet name="WC041" sheetId="19" r:id="rId20"/>
    <sheet name="WC042" sheetId="20" r:id="rId21"/>
    <sheet name="WC043" sheetId="21" r:id="rId22"/>
    <sheet name="WC044" sheetId="22" r:id="rId23"/>
    <sheet name="WC045" sheetId="23" r:id="rId24"/>
    <sheet name="WC047" sheetId="24" r:id="rId25"/>
    <sheet name="WC048" sheetId="25" r:id="rId26"/>
    <sheet name="DC4" sheetId="26" r:id="rId27"/>
    <sheet name="WC051" sheetId="27" r:id="rId28"/>
    <sheet name="WC052" sheetId="28" r:id="rId29"/>
    <sheet name="WC053" sheetId="29" r:id="rId30"/>
    <sheet name="DC5" sheetId="30" r:id="rId31"/>
  </sheets>
  <definedNames>
    <definedName name="_xlnm.Print_Area" localSheetId="1">CPT!$A$1:$AA$54</definedName>
    <definedName name="_xlnm.Print_Area" localSheetId="7">'DC1'!$A$1:$AA$54</definedName>
    <definedName name="_xlnm.Print_Area" localSheetId="13">'DC2'!$A$1:$AA$54</definedName>
    <definedName name="_xlnm.Print_Area" localSheetId="18">'DC3'!$A$1:$AA$54</definedName>
    <definedName name="_xlnm.Print_Area" localSheetId="26">'DC4'!$A$1:$AA$54</definedName>
    <definedName name="_xlnm.Print_Area" localSheetId="30">'DC5'!$A$1:$AA$54</definedName>
    <definedName name="_xlnm.Print_Area" localSheetId="0">Summary!$A$1:$AA$54</definedName>
    <definedName name="_xlnm.Print_Area" localSheetId="2">'WC011'!$A$1:$AA$54</definedName>
    <definedName name="_xlnm.Print_Area" localSheetId="3">'WC012'!$A$1:$AA$54</definedName>
    <definedName name="_xlnm.Print_Area" localSheetId="4">'WC013'!$A$1:$AA$54</definedName>
    <definedName name="_xlnm.Print_Area" localSheetId="5">'WC014'!$A$1:$AA$54</definedName>
    <definedName name="_xlnm.Print_Area" localSheetId="6">'WC015'!$A$1:$AA$54</definedName>
    <definedName name="_xlnm.Print_Area" localSheetId="8">'WC022'!$A$1:$AA$54</definedName>
    <definedName name="_xlnm.Print_Area" localSheetId="9">'WC023'!$A$1:$AA$54</definedName>
    <definedName name="_xlnm.Print_Area" localSheetId="10">'WC024'!$A$1:$AA$54</definedName>
    <definedName name="_xlnm.Print_Area" localSheetId="11">'WC025'!$A$1:$AA$54</definedName>
    <definedName name="_xlnm.Print_Area" localSheetId="12">'WC026'!$A$1:$AA$54</definedName>
    <definedName name="_xlnm.Print_Area" localSheetId="14">'WC031'!$A$1:$AA$54</definedName>
    <definedName name="_xlnm.Print_Area" localSheetId="15">'WC032'!$A$1:$AA$54</definedName>
    <definedName name="_xlnm.Print_Area" localSheetId="16">'WC033'!$A$1:$AA$54</definedName>
    <definedName name="_xlnm.Print_Area" localSheetId="17">'WC034'!$A$1:$AA$54</definedName>
    <definedName name="_xlnm.Print_Area" localSheetId="19">'WC041'!$A$1:$AA$54</definedName>
    <definedName name="_xlnm.Print_Area" localSheetId="20">'WC042'!$A$1:$AA$54</definedName>
    <definedName name="_xlnm.Print_Area" localSheetId="21">'WC043'!$A$1:$AA$54</definedName>
    <definedName name="_xlnm.Print_Area" localSheetId="22">'WC044'!$A$1:$AA$54</definedName>
    <definedName name="_xlnm.Print_Area" localSheetId="23">'WC045'!$A$1:$AA$54</definedName>
    <definedName name="_xlnm.Print_Area" localSheetId="24">'WC047'!$A$1:$AA$54</definedName>
    <definedName name="_xlnm.Print_Area" localSheetId="25">'WC048'!$A$1:$AA$54</definedName>
    <definedName name="_xlnm.Print_Area" localSheetId="27">'WC051'!$A$1:$AA$54</definedName>
    <definedName name="_xlnm.Print_Area" localSheetId="28">'WC052'!$A$1:$AA$54</definedName>
    <definedName name="_xlnm.Print_Area" localSheetId="29">'WC053'!$A$1:$AA$54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Z50" i="2" s="1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W44" i="2"/>
  <c r="T44" i="2"/>
  <c r="F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V37" i="2"/>
  <c r="V44" i="2" s="1"/>
  <c r="U37" i="2"/>
  <c r="U44" i="2" s="1"/>
  <c r="T37" i="2"/>
  <c r="S37" i="2"/>
  <c r="S44" i="2" s="1"/>
  <c r="R37" i="2"/>
  <c r="R44" i="2" s="1"/>
  <c r="Q37" i="2"/>
  <c r="Q44" i="2" s="1"/>
  <c r="P37" i="2"/>
  <c r="P44" i="2" s="1"/>
  <c r="O37" i="2"/>
  <c r="O44" i="2" s="1"/>
  <c r="N37" i="2"/>
  <c r="N44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G44" i="2" s="1"/>
  <c r="F37" i="2"/>
  <c r="E37" i="2"/>
  <c r="E44" i="2" s="1"/>
  <c r="D37" i="2"/>
  <c r="D44" i="2" s="1"/>
  <c r="C37" i="2"/>
  <c r="C44" i="2" s="1"/>
  <c r="O26" i="2"/>
  <c r="AA25" i="2"/>
  <c r="Y25" i="2"/>
  <c r="Z25" i="2" s="1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Y45" i="2" s="1"/>
  <c r="X13" i="2"/>
  <c r="X26" i="2" s="1"/>
  <c r="W13" i="2"/>
  <c r="W26" i="2" s="1"/>
  <c r="V13" i="2"/>
  <c r="V26" i="2" s="1"/>
  <c r="U13" i="2"/>
  <c r="U26" i="2" s="1"/>
  <c r="U45" i="2" s="1"/>
  <c r="T13" i="2"/>
  <c r="T26" i="2" s="1"/>
  <c r="S13" i="2"/>
  <c r="S26" i="2" s="1"/>
  <c r="R13" i="2"/>
  <c r="Q13" i="2"/>
  <c r="Q26" i="2" s="1"/>
  <c r="Q45" i="2" s="1"/>
  <c r="P13" i="2"/>
  <c r="P26" i="2" s="1"/>
  <c r="O13" i="2"/>
  <c r="N13" i="2"/>
  <c r="N26" i="2" s="1"/>
  <c r="M13" i="2"/>
  <c r="M26" i="2" s="1"/>
  <c r="M45" i="2" s="1"/>
  <c r="L13" i="2"/>
  <c r="L26" i="2" s="1"/>
  <c r="K13" i="2"/>
  <c r="K26" i="2" s="1"/>
  <c r="J13" i="2"/>
  <c r="J26" i="2" s="1"/>
  <c r="J45" i="2" s="1"/>
  <c r="I13" i="2"/>
  <c r="I26" i="2" s="1"/>
  <c r="I45" i="2" s="1"/>
  <c r="H13" i="2"/>
  <c r="H26" i="2" s="1"/>
  <c r="G13" i="2"/>
  <c r="G26" i="2" s="1"/>
  <c r="F13" i="2"/>
  <c r="F26" i="2" s="1"/>
  <c r="E13" i="2"/>
  <c r="E26" i="2" s="1"/>
  <c r="E45" i="2" s="1"/>
  <c r="D13" i="2"/>
  <c r="D26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S45" i="3"/>
  <c r="W44" i="3"/>
  <c r="V44" i="3"/>
  <c r="O44" i="3"/>
  <c r="G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V37" i="3"/>
  <c r="U37" i="3"/>
  <c r="U44" i="3" s="1"/>
  <c r="T37" i="3"/>
  <c r="T44" i="3" s="1"/>
  <c r="S37" i="3"/>
  <c r="S44" i="3" s="1"/>
  <c r="R37" i="3"/>
  <c r="Q37" i="3"/>
  <c r="Q44" i="3" s="1"/>
  <c r="P37" i="3"/>
  <c r="P44" i="3" s="1"/>
  <c r="O37" i="3"/>
  <c r="N37" i="3"/>
  <c r="N44" i="3" s="1"/>
  <c r="M37" i="3"/>
  <c r="M44" i="3" s="1"/>
  <c r="L37" i="3"/>
  <c r="L44" i="3" s="1"/>
  <c r="K37" i="3"/>
  <c r="K44" i="3" s="1"/>
  <c r="J37" i="3"/>
  <c r="I37" i="3"/>
  <c r="I44" i="3" s="1"/>
  <c r="H37" i="3"/>
  <c r="H44" i="3" s="1"/>
  <c r="G37" i="3"/>
  <c r="F37" i="3"/>
  <c r="F44" i="3" s="1"/>
  <c r="E37" i="3"/>
  <c r="E44" i="3" s="1"/>
  <c r="D37" i="3"/>
  <c r="D44" i="3" s="1"/>
  <c r="C37" i="3"/>
  <c r="C44" i="3" s="1"/>
  <c r="Y26" i="3"/>
  <c r="Y45" i="3" s="1"/>
  <c r="U26" i="3"/>
  <c r="O26" i="3"/>
  <c r="O45" i="3" s="1"/>
  <c r="I26" i="3"/>
  <c r="G26" i="3"/>
  <c r="G45" i="3" s="1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X13" i="3"/>
  <c r="X26" i="3" s="1"/>
  <c r="W13" i="3"/>
  <c r="W26" i="3" s="1"/>
  <c r="V13" i="3"/>
  <c r="U13" i="3"/>
  <c r="T13" i="3"/>
  <c r="T26" i="3" s="1"/>
  <c r="S13" i="3"/>
  <c r="S26" i="3" s="1"/>
  <c r="R13" i="3"/>
  <c r="R26" i="3" s="1"/>
  <c r="Q13" i="3"/>
  <c r="Q26" i="3" s="1"/>
  <c r="Q45" i="3" s="1"/>
  <c r="P13" i="3"/>
  <c r="P26" i="3" s="1"/>
  <c r="O13" i="3"/>
  <c r="N13" i="3"/>
  <c r="M13" i="3"/>
  <c r="M26" i="3" s="1"/>
  <c r="L13" i="3"/>
  <c r="L26" i="3" s="1"/>
  <c r="K13" i="3"/>
  <c r="K26" i="3" s="1"/>
  <c r="J13" i="3"/>
  <c r="J26" i="3" s="1"/>
  <c r="I13" i="3"/>
  <c r="H13" i="3"/>
  <c r="H26" i="3" s="1"/>
  <c r="G13" i="3"/>
  <c r="F13" i="3"/>
  <c r="E13" i="3"/>
  <c r="E26" i="3" s="1"/>
  <c r="D13" i="3"/>
  <c r="D26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44" i="4"/>
  <c r="S44" i="4"/>
  <c r="K44" i="4"/>
  <c r="J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Y37" i="4"/>
  <c r="Y44" i="4" s="1"/>
  <c r="X37" i="4"/>
  <c r="W37" i="4"/>
  <c r="W44" i="4" s="1"/>
  <c r="V37" i="4"/>
  <c r="V44" i="4" s="1"/>
  <c r="U37" i="4"/>
  <c r="U44" i="4" s="1"/>
  <c r="T37" i="4"/>
  <c r="T44" i="4" s="1"/>
  <c r="S37" i="4"/>
  <c r="R37" i="4"/>
  <c r="R44" i="4" s="1"/>
  <c r="Q37" i="4"/>
  <c r="Q44" i="4" s="1"/>
  <c r="P37" i="4"/>
  <c r="P44" i="4" s="1"/>
  <c r="O37" i="4"/>
  <c r="O44" i="4" s="1"/>
  <c r="N37" i="4"/>
  <c r="N44" i="4" s="1"/>
  <c r="M37" i="4"/>
  <c r="M44" i="4" s="1"/>
  <c r="L37" i="4"/>
  <c r="L44" i="4" s="1"/>
  <c r="K37" i="4"/>
  <c r="J37" i="4"/>
  <c r="I37" i="4"/>
  <c r="I44" i="4" s="1"/>
  <c r="H37" i="4"/>
  <c r="H44" i="4" s="1"/>
  <c r="G37" i="4"/>
  <c r="F37" i="4"/>
  <c r="F44" i="4" s="1"/>
  <c r="F45" i="4" s="1"/>
  <c r="E37" i="4"/>
  <c r="E44" i="4" s="1"/>
  <c r="D37" i="4"/>
  <c r="D44" i="4" s="1"/>
  <c r="C37" i="4"/>
  <c r="C44" i="4" s="1"/>
  <c r="Y26" i="4"/>
  <c r="Y45" i="4" s="1"/>
  <c r="V26" i="4"/>
  <c r="V45" i="4" s="1"/>
  <c r="U26" i="4"/>
  <c r="U45" i="4" s="1"/>
  <c r="N26" i="4"/>
  <c r="F26" i="4"/>
  <c r="E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X13" i="4"/>
  <c r="X26" i="4" s="1"/>
  <c r="W13" i="4"/>
  <c r="W26" i="4" s="1"/>
  <c r="V13" i="4"/>
  <c r="U13" i="4"/>
  <c r="T13" i="4"/>
  <c r="T26" i="4" s="1"/>
  <c r="S13" i="4"/>
  <c r="S26" i="4" s="1"/>
  <c r="S45" i="4" s="1"/>
  <c r="R13" i="4"/>
  <c r="R26" i="4" s="1"/>
  <c r="Q13" i="4"/>
  <c r="Q26" i="4" s="1"/>
  <c r="Q45" i="4" s="1"/>
  <c r="P13" i="4"/>
  <c r="P26" i="4" s="1"/>
  <c r="P45" i="4" s="1"/>
  <c r="O13" i="4"/>
  <c r="O26" i="4" s="1"/>
  <c r="N13" i="4"/>
  <c r="M13" i="4"/>
  <c r="M26" i="4" s="1"/>
  <c r="L13" i="4"/>
  <c r="L26" i="4" s="1"/>
  <c r="K13" i="4"/>
  <c r="K26" i="4" s="1"/>
  <c r="K45" i="4" s="1"/>
  <c r="J13" i="4"/>
  <c r="J26" i="4" s="1"/>
  <c r="J45" i="4" s="1"/>
  <c r="I13" i="4"/>
  <c r="I26" i="4" s="1"/>
  <c r="I45" i="4" s="1"/>
  <c r="H13" i="4"/>
  <c r="H26" i="4" s="1"/>
  <c r="H45" i="4" s="1"/>
  <c r="G13" i="4"/>
  <c r="G26" i="4" s="1"/>
  <c r="F13" i="4"/>
  <c r="E13" i="4"/>
  <c r="D13" i="4"/>
  <c r="D26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S44" i="5"/>
  <c r="O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V37" i="5"/>
  <c r="V44" i="5" s="1"/>
  <c r="U37" i="5"/>
  <c r="U44" i="5" s="1"/>
  <c r="T37" i="5"/>
  <c r="T44" i="5" s="1"/>
  <c r="S37" i="5"/>
  <c r="R37" i="5"/>
  <c r="R44" i="5" s="1"/>
  <c r="Q37" i="5"/>
  <c r="Q44" i="5" s="1"/>
  <c r="P37" i="5"/>
  <c r="P44" i="5" s="1"/>
  <c r="O37" i="5"/>
  <c r="N37" i="5"/>
  <c r="N44" i="5" s="1"/>
  <c r="M37" i="5"/>
  <c r="M44" i="5" s="1"/>
  <c r="L37" i="5"/>
  <c r="L44" i="5" s="1"/>
  <c r="K37" i="5"/>
  <c r="K44" i="5" s="1"/>
  <c r="J37" i="5"/>
  <c r="J44" i="5" s="1"/>
  <c r="I37" i="5"/>
  <c r="I44" i="5" s="1"/>
  <c r="H37" i="5"/>
  <c r="H44" i="5" s="1"/>
  <c r="G37" i="5"/>
  <c r="G44" i="5" s="1"/>
  <c r="F37" i="5"/>
  <c r="F44" i="5" s="1"/>
  <c r="E37" i="5"/>
  <c r="E44" i="5" s="1"/>
  <c r="D37" i="5"/>
  <c r="D44" i="5" s="1"/>
  <c r="C37" i="5"/>
  <c r="C44" i="5" s="1"/>
  <c r="Q26" i="5"/>
  <c r="Q45" i="5" s="1"/>
  <c r="O26" i="5"/>
  <c r="M26" i="5"/>
  <c r="AA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Y26" i="5" s="1"/>
  <c r="Y45" i="5" s="1"/>
  <c r="X13" i="5"/>
  <c r="W13" i="5"/>
  <c r="W26" i="5" s="1"/>
  <c r="V13" i="5"/>
  <c r="V26" i="5" s="1"/>
  <c r="V45" i="5" s="1"/>
  <c r="U13" i="5"/>
  <c r="U26" i="5" s="1"/>
  <c r="T13" i="5"/>
  <c r="T26" i="5" s="1"/>
  <c r="S13" i="5"/>
  <c r="S26" i="5" s="1"/>
  <c r="R13" i="5"/>
  <c r="R26" i="5" s="1"/>
  <c r="Q13" i="5"/>
  <c r="P13" i="5"/>
  <c r="P26" i="5" s="1"/>
  <c r="P45" i="5" s="1"/>
  <c r="O13" i="5"/>
  <c r="N13" i="5"/>
  <c r="N26" i="5" s="1"/>
  <c r="M13" i="5"/>
  <c r="L13" i="5"/>
  <c r="L26" i="5" s="1"/>
  <c r="K13" i="5"/>
  <c r="K26" i="5" s="1"/>
  <c r="J13" i="5"/>
  <c r="J26" i="5" s="1"/>
  <c r="I13" i="5"/>
  <c r="I26" i="5" s="1"/>
  <c r="I45" i="5" s="1"/>
  <c r="H13" i="5"/>
  <c r="G13" i="5"/>
  <c r="G26" i="5" s="1"/>
  <c r="G45" i="5" s="1"/>
  <c r="F13" i="5"/>
  <c r="F26" i="5" s="1"/>
  <c r="E13" i="5"/>
  <c r="E26" i="5" s="1"/>
  <c r="E45" i="5" s="1"/>
  <c r="D13" i="5"/>
  <c r="D26" i="5" s="1"/>
  <c r="C13" i="5"/>
  <c r="C26" i="5" s="1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S44" i="6"/>
  <c r="M44" i="6"/>
  <c r="K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W37" i="6"/>
  <c r="W44" i="6" s="1"/>
  <c r="V37" i="6"/>
  <c r="V44" i="6" s="1"/>
  <c r="V45" i="6" s="1"/>
  <c r="U37" i="6"/>
  <c r="U44" i="6" s="1"/>
  <c r="T37" i="6"/>
  <c r="T44" i="6" s="1"/>
  <c r="S37" i="6"/>
  <c r="R37" i="6"/>
  <c r="R44" i="6" s="1"/>
  <c r="Q37" i="6"/>
  <c r="Q44" i="6" s="1"/>
  <c r="P37" i="6"/>
  <c r="P44" i="6" s="1"/>
  <c r="O37" i="6"/>
  <c r="O44" i="6" s="1"/>
  <c r="N37" i="6"/>
  <c r="N44" i="6" s="1"/>
  <c r="M37" i="6"/>
  <c r="L37" i="6"/>
  <c r="L44" i="6" s="1"/>
  <c r="K37" i="6"/>
  <c r="J37" i="6"/>
  <c r="J44" i="6" s="1"/>
  <c r="I37" i="6"/>
  <c r="I44" i="6" s="1"/>
  <c r="H37" i="6"/>
  <c r="H44" i="6" s="1"/>
  <c r="G37" i="6"/>
  <c r="G44" i="6" s="1"/>
  <c r="F37" i="6"/>
  <c r="F44" i="6" s="1"/>
  <c r="F45" i="6" s="1"/>
  <c r="E37" i="6"/>
  <c r="D37" i="6"/>
  <c r="D44" i="6" s="1"/>
  <c r="C37" i="6"/>
  <c r="C44" i="6" s="1"/>
  <c r="X26" i="6"/>
  <c r="V26" i="6"/>
  <c r="P26" i="6"/>
  <c r="P45" i="6" s="1"/>
  <c r="F26" i="6"/>
  <c r="AA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J26" i="6" s="1"/>
  <c r="J45" i="6" s="1"/>
  <c r="I25" i="6"/>
  <c r="H25" i="6"/>
  <c r="G25" i="6"/>
  <c r="F25" i="6"/>
  <c r="E25" i="6"/>
  <c r="D25" i="6"/>
  <c r="C25" i="6"/>
  <c r="AA13" i="6"/>
  <c r="AA26" i="6" s="1"/>
  <c r="AA45" i="6" s="1"/>
  <c r="Y13" i="6"/>
  <c r="X13" i="6"/>
  <c r="Z13" i="6" s="1"/>
  <c r="W13" i="6"/>
  <c r="W26" i="6" s="1"/>
  <c r="V13" i="6"/>
  <c r="U13" i="6"/>
  <c r="U26" i="6" s="1"/>
  <c r="U45" i="6" s="1"/>
  <c r="T13" i="6"/>
  <c r="S13" i="6"/>
  <c r="S26" i="6" s="1"/>
  <c r="S45" i="6" s="1"/>
  <c r="R13" i="6"/>
  <c r="Q13" i="6"/>
  <c r="P13" i="6"/>
  <c r="O13" i="6"/>
  <c r="O26" i="6" s="1"/>
  <c r="N13" i="6"/>
  <c r="N26" i="6" s="1"/>
  <c r="M13" i="6"/>
  <c r="M26" i="6" s="1"/>
  <c r="L13" i="6"/>
  <c r="K13" i="6"/>
  <c r="K26" i="6" s="1"/>
  <c r="J13" i="6"/>
  <c r="I13" i="6"/>
  <c r="I26" i="6" s="1"/>
  <c r="H13" i="6"/>
  <c r="H26" i="6" s="1"/>
  <c r="G13" i="6"/>
  <c r="G26" i="6" s="1"/>
  <c r="F13" i="6"/>
  <c r="E13" i="6"/>
  <c r="E26" i="6" s="1"/>
  <c r="D13" i="6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S44" i="7"/>
  <c r="O44" i="7"/>
  <c r="K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W37" i="7"/>
  <c r="W44" i="7" s="1"/>
  <c r="V37" i="7"/>
  <c r="V44" i="7" s="1"/>
  <c r="U37" i="7"/>
  <c r="U44" i="7" s="1"/>
  <c r="T37" i="7"/>
  <c r="T44" i="7" s="1"/>
  <c r="S37" i="7"/>
  <c r="R37" i="7"/>
  <c r="R44" i="7" s="1"/>
  <c r="Q37" i="7"/>
  <c r="Q44" i="7" s="1"/>
  <c r="P37" i="7"/>
  <c r="P44" i="7" s="1"/>
  <c r="O37" i="7"/>
  <c r="N37" i="7"/>
  <c r="N44" i="7" s="1"/>
  <c r="N45" i="7" s="1"/>
  <c r="M37" i="7"/>
  <c r="M44" i="7" s="1"/>
  <c r="L37" i="7"/>
  <c r="L44" i="7" s="1"/>
  <c r="K37" i="7"/>
  <c r="J37" i="7"/>
  <c r="J44" i="7" s="1"/>
  <c r="I37" i="7"/>
  <c r="I44" i="7" s="1"/>
  <c r="H37" i="7"/>
  <c r="H44" i="7" s="1"/>
  <c r="G37" i="7"/>
  <c r="G44" i="7" s="1"/>
  <c r="F37" i="7"/>
  <c r="F44" i="7" s="1"/>
  <c r="E37" i="7"/>
  <c r="E44" i="7" s="1"/>
  <c r="D37" i="7"/>
  <c r="C37" i="7"/>
  <c r="C44" i="7" s="1"/>
  <c r="U26" i="7"/>
  <c r="J26" i="7"/>
  <c r="J45" i="7" s="1"/>
  <c r="AA25" i="7"/>
  <c r="Y25" i="7"/>
  <c r="X25" i="7"/>
  <c r="W25" i="7"/>
  <c r="V25" i="7"/>
  <c r="V26" i="7" s="1"/>
  <c r="U25" i="7"/>
  <c r="T25" i="7"/>
  <c r="S25" i="7"/>
  <c r="R25" i="7"/>
  <c r="Q25" i="7"/>
  <c r="P25" i="7"/>
  <c r="P26" i="7" s="1"/>
  <c r="P45" i="7" s="1"/>
  <c r="O25" i="7"/>
  <c r="N25" i="7"/>
  <c r="N26" i="7" s="1"/>
  <c r="M25" i="7"/>
  <c r="L25" i="7"/>
  <c r="K25" i="7"/>
  <c r="J25" i="7"/>
  <c r="I25" i="7"/>
  <c r="H25" i="7"/>
  <c r="G25" i="7"/>
  <c r="F25" i="7"/>
  <c r="E25" i="7"/>
  <c r="D25" i="7"/>
  <c r="C25" i="7"/>
  <c r="AA13" i="7"/>
  <c r="Z13" i="7"/>
  <c r="Y13" i="7"/>
  <c r="Y26" i="7" s="1"/>
  <c r="Y45" i="7" s="1"/>
  <c r="X13" i="7"/>
  <c r="W13" i="7"/>
  <c r="V13" i="7"/>
  <c r="U13" i="7"/>
  <c r="T13" i="7"/>
  <c r="T26" i="7" s="1"/>
  <c r="S13" i="7"/>
  <c r="R13" i="7"/>
  <c r="Q13" i="7"/>
  <c r="Q26" i="7" s="1"/>
  <c r="Q45" i="7" s="1"/>
  <c r="P13" i="7"/>
  <c r="O13" i="7"/>
  <c r="N13" i="7"/>
  <c r="M13" i="7"/>
  <c r="M26" i="7" s="1"/>
  <c r="L13" i="7"/>
  <c r="L26" i="7" s="1"/>
  <c r="K13" i="7"/>
  <c r="J13" i="7"/>
  <c r="I13" i="7"/>
  <c r="I26" i="7" s="1"/>
  <c r="I45" i="7" s="1"/>
  <c r="H13" i="7"/>
  <c r="G13" i="7"/>
  <c r="F13" i="7"/>
  <c r="F26" i="7" s="1"/>
  <c r="E13" i="7"/>
  <c r="E26" i="7" s="1"/>
  <c r="D13" i="7"/>
  <c r="D26" i="7" s="1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S44" i="8"/>
  <c r="K44" i="8"/>
  <c r="AA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AA45" i="8" s="1"/>
  <c r="Y37" i="8"/>
  <c r="Y44" i="8" s="1"/>
  <c r="X37" i="8"/>
  <c r="W37" i="8"/>
  <c r="W44" i="8" s="1"/>
  <c r="V37" i="8"/>
  <c r="V44" i="8" s="1"/>
  <c r="U37" i="8"/>
  <c r="U44" i="8" s="1"/>
  <c r="T37" i="8"/>
  <c r="S37" i="8"/>
  <c r="R37" i="8"/>
  <c r="R44" i="8" s="1"/>
  <c r="Q37" i="8"/>
  <c r="Q44" i="8" s="1"/>
  <c r="P37" i="8"/>
  <c r="P44" i="8" s="1"/>
  <c r="O37" i="8"/>
  <c r="O44" i="8" s="1"/>
  <c r="N37" i="8"/>
  <c r="N44" i="8" s="1"/>
  <c r="M37" i="8"/>
  <c r="M44" i="8" s="1"/>
  <c r="L37" i="8"/>
  <c r="K37" i="8"/>
  <c r="J37" i="8"/>
  <c r="J44" i="8" s="1"/>
  <c r="I37" i="8"/>
  <c r="I44" i="8" s="1"/>
  <c r="H37" i="8"/>
  <c r="H44" i="8" s="1"/>
  <c r="G37" i="8"/>
  <c r="G44" i="8" s="1"/>
  <c r="F37" i="8"/>
  <c r="F44" i="8" s="1"/>
  <c r="E37" i="8"/>
  <c r="E44" i="8" s="1"/>
  <c r="D37" i="8"/>
  <c r="C37" i="8"/>
  <c r="C44" i="8" s="1"/>
  <c r="U26" i="8"/>
  <c r="AA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Y26" i="8" s="1"/>
  <c r="Y45" i="8" s="1"/>
  <c r="X13" i="8"/>
  <c r="W13" i="8"/>
  <c r="V13" i="8"/>
  <c r="V26" i="8" s="1"/>
  <c r="U13" i="8"/>
  <c r="T13" i="8"/>
  <c r="T26" i="8" s="1"/>
  <c r="S13" i="8"/>
  <c r="S26" i="8" s="1"/>
  <c r="R13" i="8"/>
  <c r="R26" i="8" s="1"/>
  <c r="Q13" i="8"/>
  <c r="Q26" i="8" s="1"/>
  <c r="Q45" i="8" s="1"/>
  <c r="P13" i="8"/>
  <c r="P26" i="8" s="1"/>
  <c r="P45" i="8" s="1"/>
  <c r="O13" i="8"/>
  <c r="N13" i="8"/>
  <c r="N26" i="8" s="1"/>
  <c r="M13" i="8"/>
  <c r="M26" i="8" s="1"/>
  <c r="L13" i="8"/>
  <c r="L26" i="8" s="1"/>
  <c r="K13" i="8"/>
  <c r="K26" i="8" s="1"/>
  <c r="K45" i="8" s="1"/>
  <c r="J13" i="8"/>
  <c r="J26" i="8" s="1"/>
  <c r="I13" i="8"/>
  <c r="I26" i="8" s="1"/>
  <c r="I45" i="8" s="1"/>
  <c r="H13" i="8"/>
  <c r="H26" i="8" s="1"/>
  <c r="H45" i="8" s="1"/>
  <c r="G13" i="8"/>
  <c r="G26" i="8" s="1"/>
  <c r="G45" i="8" s="1"/>
  <c r="F13" i="8"/>
  <c r="E13" i="8"/>
  <c r="E26" i="8" s="1"/>
  <c r="D13" i="8"/>
  <c r="D26" i="8" s="1"/>
  <c r="C13" i="8"/>
  <c r="C26" i="8" s="1"/>
  <c r="C45" i="8" s="1"/>
  <c r="AA50" i="9"/>
  <c r="Y50" i="9"/>
  <c r="Z50" i="9" s="1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W44" i="9"/>
  <c r="F44" i="9"/>
  <c r="D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W37" i="9"/>
  <c r="V37" i="9"/>
  <c r="V44" i="9" s="1"/>
  <c r="U37" i="9"/>
  <c r="U44" i="9" s="1"/>
  <c r="T37" i="9"/>
  <c r="T44" i="9" s="1"/>
  <c r="S37" i="9"/>
  <c r="S44" i="9" s="1"/>
  <c r="R37" i="9"/>
  <c r="R44" i="9" s="1"/>
  <c r="Q37" i="9"/>
  <c r="Q44" i="9" s="1"/>
  <c r="P37" i="9"/>
  <c r="P44" i="9" s="1"/>
  <c r="O37" i="9"/>
  <c r="O44" i="9" s="1"/>
  <c r="N37" i="9"/>
  <c r="N44" i="9" s="1"/>
  <c r="M37" i="9"/>
  <c r="M44" i="9" s="1"/>
  <c r="L37" i="9"/>
  <c r="L44" i="9" s="1"/>
  <c r="K37" i="9"/>
  <c r="K44" i="9" s="1"/>
  <c r="J37" i="9"/>
  <c r="I37" i="9"/>
  <c r="I44" i="9" s="1"/>
  <c r="H37" i="9"/>
  <c r="H44" i="9" s="1"/>
  <c r="G37" i="9"/>
  <c r="G44" i="9" s="1"/>
  <c r="F37" i="9"/>
  <c r="E37" i="9"/>
  <c r="E44" i="9" s="1"/>
  <c r="D37" i="9"/>
  <c r="C37" i="9"/>
  <c r="C44" i="9" s="1"/>
  <c r="W26" i="9"/>
  <c r="W45" i="9" s="1"/>
  <c r="F26" i="9"/>
  <c r="F45" i="9" s="1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Y26" i="9" s="1"/>
  <c r="X13" i="9"/>
  <c r="W13" i="9"/>
  <c r="V13" i="9"/>
  <c r="V26" i="9" s="1"/>
  <c r="V45" i="9" s="1"/>
  <c r="U13" i="9"/>
  <c r="U26" i="9" s="1"/>
  <c r="T13" i="9"/>
  <c r="T26" i="9" s="1"/>
  <c r="S13" i="9"/>
  <c r="S26" i="9" s="1"/>
  <c r="R13" i="9"/>
  <c r="R26" i="9" s="1"/>
  <c r="Q13" i="9"/>
  <c r="Q26" i="9" s="1"/>
  <c r="P13" i="9"/>
  <c r="P26" i="9" s="1"/>
  <c r="P45" i="9" s="1"/>
  <c r="O13" i="9"/>
  <c r="N13" i="9"/>
  <c r="N26" i="9" s="1"/>
  <c r="M13" i="9"/>
  <c r="M26" i="9" s="1"/>
  <c r="L13" i="9"/>
  <c r="L26" i="9" s="1"/>
  <c r="L45" i="9" s="1"/>
  <c r="K13" i="9"/>
  <c r="K26" i="9" s="1"/>
  <c r="J13" i="9"/>
  <c r="J26" i="9" s="1"/>
  <c r="I13" i="9"/>
  <c r="I26" i="9" s="1"/>
  <c r="H13" i="9"/>
  <c r="H26" i="9" s="1"/>
  <c r="H45" i="9" s="1"/>
  <c r="G13" i="9"/>
  <c r="F13" i="9"/>
  <c r="E13" i="9"/>
  <c r="E26" i="9" s="1"/>
  <c r="D13" i="9"/>
  <c r="D26" i="9" s="1"/>
  <c r="D45" i="9" s="1"/>
  <c r="C13" i="9"/>
  <c r="C26" i="9" s="1"/>
  <c r="AA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V44" i="10"/>
  <c r="K44" i="10"/>
  <c r="K45" i="10" s="1"/>
  <c r="AA43" i="10"/>
  <c r="Y43" i="10"/>
  <c r="X43" i="10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W37" i="10"/>
  <c r="W44" i="10" s="1"/>
  <c r="V37" i="10"/>
  <c r="U37" i="10"/>
  <c r="U44" i="10" s="1"/>
  <c r="T37" i="10"/>
  <c r="S37" i="10"/>
  <c r="S44" i="10" s="1"/>
  <c r="R37" i="10"/>
  <c r="R44" i="10" s="1"/>
  <c r="Q37" i="10"/>
  <c r="Q44" i="10" s="1"/>
  <c r="P37" i="10"/>
  <c r="P44" i="10" s="1"/>
  <c r="O37" i="10"/>
  <c r="O44" i="10" s="1"/>
  <c r="N37" i="10"/>
  <c r="N44" i="10" s="1"/>
  <c r="M37" i="10"/>
  <c r="M44" i="10" s="1"/>
  <c r="L37" i="10"/>
  <c r="L44" i="10" s="1"/>
  <c r="K37" i="10"/>
  <c r="J37" i="10"/>
  <c r="J44" i="10" s="1"/>
  <c r="I37" i="10"/>
  <c r="I44" i="10" s="1"/>
  <c r="H37" i="10"/>
  <c r="H44" i="10" s="1"/>
  <c r="G37" i="10"/>
  <c r="G44" i="10" s="1"/>
  <c r="F37" i="10"/>
  <c r="F44" i="10" s="1"/>
  <c r="E37" i="10"/>
  <c r="E44" i="10" s="1"/>
  <c r="D37" i="10"/>
  <c r="C37" i="10"/>
  <c r="C44" i="10" s="1"/>
  <c r="V26" i="10"/>
  <c r="V45" i="10" s="1"/>
  <c r="F26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Y26" i="10" s="1"/>
  <c r="X13" i="10"/>
  <c r="W13" i="10"/>
  <c r="W26" i="10" s="1"/>
  <c r="V13" i="10"/>
  <c r="U13" i="10"/>
  <c r="U26" i="10" s="1"/>
  <c r="T13" i="10"/>
  <c r="T26" i="10" s="1"/>
  <c r="S13" i="10"/>
  <c r="S26" i="10" s="1"/>
  <c r="R13" i="10"/>
  <c r="R26" i="10" s="1"/>
  <c r="R45" i="10" s="1"/>
  <c r="Q13" i="10"/>
  <c r="Q26" i="10" s="1"/>
  <c r="Q45" i="10" s="1"/>
  <c r="P13" i="10"/>
  <c r="P26" i="10" s="1"/>
  <c r="O13" i="10"/>
  <c r="N13" i="10"/>
  <c r="N26" i="10" s="1"/>
  <c r="M13" i="10"/>
  <c r="M26" i="10" s="1"/>
  <c r="L13" i="10"/>
  <c r="L26" i="10" s="1"/>
  <c r="K13" i="10"/>
  <c r="K26" i="10" s="1"/>
  <c r="J13" i="10"/>
  <c r="J26" i="10" s="1"/>
  <c r="J45" i="10" s="1"/>
  <c r="I13" i="10"/>
  <c r="I26" i="10" s="1"/>
  <c r="H13" i="10"/>
  <c r="H26" i="10" s="1"/>
  <c r="G13" i="10"/>
  <c r="G26" i="10" s="1"/>
  <c r="F13" i="10"/>
  <c r="E13" i="10"/>
  <c r="E26" i="10" s="1"/>
  <c r="D13" i="10"/>
  <c r="D26" i="10" s="1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S45" i="11"/>
  <c r="R44" i="11"/>
  <c r="J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W37" i="11"/>
  <c r="W44" i="11" s="1"/>
  <c r="V37" i="11"/>
  <c r="V44" i="11" s="1"/>
  <c r="U37" i="11"/>
  <c r="U44" i="11" s="1"/>
  <c r="T37" i="11"/>
  <c r="S37" i="11"/>
  <c r="S44" i="11" s="1"/>
  <c r="R37" i="11"/>
  <c r="Q37" i="11"/>
  <c r="Q44" i="11" s="1"/>
  <c r="P37" i="11"/>
  <c r="P44" i="11" s="1"/>
  <c r="O37" i="11"/>
  <c r="O44" i="11" s="1"/>
  <c r="N37" i="11"/>
  <c r="N44" i="11" s="1"/>
  <c r="M37" i="11"/>
  <c r="M44" i="11" s="1"/>
  <c r="L37" i="11"/>
  <c r="L44" i="11" s="1"/>
  <c r="K37" i="11"/>
  <c r="K44" i="11" s="1"/>
  <c r="J37" i="11"/>
  <c r="I37" i="11"/>
  <c r="I44" i="11" s="1"/>
  <c r="H37" i="11"/>
  <c r="H44" i="11" s="1"/>
  <c r="G37" i="11"/>
  <c r="G44" i="11" s="1"/>
  <c r="F37" i="11"/>
  <c r="F44" i="11" s="1"/>
  <c r="E37" i="11"/>
  <c r="E44" i="11" s="1"/>
  <c r="D37" i="11"/>
  <c r="C37" i="11"/>
  <c r="C44" i="11" s="1"/>
  <c r="W26" i="11"/>
  <c r="W45" i="11" s="1"/>
  <c r="M26" i="11"/>
  <c r="E26" i="11"/>
  <c r="E45" i="11" s="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X13" i="11"/>
  <c r="W13" i="11"/>
  <c r="V13" i="11"/>
  <c r="V26" i="11" s="1"/>
  <c r="V45" i="11" s="1"/>
  <c r="U13" i="11"/>
  <c r="U26" i="11" s="1"/>
  <c r="T13" i="11"/>
  <c r="T26" i="11" s="1"/>
  <c r="S13" i="11"/>
  <c r="S26" i="11" s="1"/>
  <c r="R13" i="11"/>
  <c r="R26" i="11" s="1"/>
  <c r="R45" i="11" s="1"/>
  <c r="Q13" i="11"/>
  <c r="Q26" i="11" s="1"/>
  <c r="P13" i="11"/>
  <c r="P26" i="11" s="1"/>
  <c r="O13" i="11"/>
  <c r="N13" i="11"/>
  <c r="N26" i="11" s="1"/>
  <c r="M13" i="11"/>
  <c r="L13" i="11"/>
  <c r="L26" i="11" s="1"/>
  <c r="K13" i="11"/>
  <c r="K26" i="11" s="1"/>
  <c r="J13" i="11"/>
  <c r="J26" i="11" s="1"/>
  <c r="J45" i="11" s="1"/>
  <c r="I13" i="11"/>
  <c r="I26" i="11" s="1"/>
  <c r="H13" i="11"/>
  <c r="H26" i="11" s="1"/>
  <c r="G13" i="11"/>
  <c r="G26" i="11" s="1"/>
  <c r="G45" i="11" s="1"/>
  <c r="F13" i="11"/>
  <c r="F26" i="11" s="1"/>
  <c r="F45" i="11" s="1"/>
  <c r="E13" i="11"/>
  <c r="D13" i="11"/>
  <c r="D26" i="11" s="1"/>
  <c r="C13" i="11"/>
  <c r="C26" i="11" s="1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4" i="12"/>
  <c r="R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Y44" i="12" s="1"/>
  <c r="X37" i="12"/>
  <c r="W37" i="12"/>
  <c r="W44" i="12" s="1"/>
  <c r="V37" i="12"/>
  <c r="V44" i="12" s="1"/>
  <c r="U37" i="12"/>
  <c r="U44" i="12" s="1"/>
  <c r="T37" i="12"/>
  <c r="T44" i="12" s="1"/>
  <c r="S37" i="12"/>
  <c r="S44" i="12" s="1"/>
  <c r="R37" i="12"/>
  <c r="Q37" i="12"/>
  <c r="Q44" i="12" s="1"/>
  <c r="P37" i="12"/>
  <c r="P44" i="12" s="1"/>
  <c r="O37" i="12"/>
  <c r="O44" i="12" s="1"/>
  <c r="N37" i="12"/>
  <c r="N44" i="12" s="1"/>
  <c r="M37" i="12"/>
  <c r="M44" i="12" s="1"/>
  <c r="L37" i="12"/>
  <c r="K37" i="12"/>
  <c r="K44" i="12" s="1"/>
  <c r="J37" i="12"/>
  <c r="J44" i="12" s="1"/>
  <c r="I37" i="12"/>
  <c r="I44" i="12" s="1"/>
  <c r="H37" i="12"/>
  <c r="H44" i="12" s="1"/>
  <c r="G37" i="12"/>
  <c r="G44" i="12" s="1"/>
  <c r="F37" i="12"/>
  <c r="F44" i="12" s="1"/>
  <c r="E37" i="12"/>
  <c r="E44" i="12" s="1"/>
  <c r="D37" i="12"/>
  <c r="C37" i="12"/>
  <c r="C44" i="12" s="1"/>
  <c r="O26" i="12"/>
  <c r="O45" i="12" s="1"/>
  <c r="F26" i="12"/>
  <c r="AA25" i="12"/>
  <c r="Y25" i="12"/>
  <c r="Z25" i="12" s="1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Y45" i="12" s="1"/>
  <c r="X13" i="12"/>
  <c r="W13" i="12"/>
  <c r="W26" i="12" s="1"/>
  <c r="W45" i="12" s="1"/>
  <c r="V13" i="12"/>
  <c r="V26" i="12" s="1"/>
  <c r="U13" i="12"/>
  <c r="U26" i="12" s="1"/>
  <c r="T13" i="12"/>
  <c r="T26" i="12" s="1"/>
  <c r="S13" i="12"/>
  <c r="S26" i="12" s="1"/>
  <c r="R13" i="12"/>
  <c r="R26" i="12" s="1"/>
  <c r="Q13" i="12"/>
  <c r="Q26" i="12" s="1"/>
  <c r="Q45" i="12" s="1"/>
  <c r="P13" i="12"/>
  <c r="P26" i="12" s="1"/>
  <c r="O13" i="12"/>
  <c r="N13" i="12"/>
  <c r="N26" i="12" s="1"/>
  <c r="N45" i="12" s="1"/>
  <c r="M13" i="12"/>
  <c r="M26" i="12" s="1"/>
  <c r="L13" i="12"/>
  <c r="L26" i="12" s="1"/>
  <c r="K13" i="12"/>
  <c r="K26" i="12" s="1"/>
  <c r="J13" i="12"/>
  <c r="J26" i="12" s="1"/>
  <c r="I13" i="12"/>
  <c r="I26" i="12" s="1"/>
  <c r="I45" i="12" s="1"/>
  <c r="H13" i="12"/>
  <c r="H26" i="12" s="1"/>
  <c r="G13" i="12"/>
  <c r="G26" i="12" s="1"/>
  <c r="G45" i="12" s="1"/>
  <c r="F13" i="12"/>
  <c r="E13" i="12"/>
  <c r="E26" i="12" s="1"/>
  <c r="D13" i="12"/>
  <c r="D26" i="12" s="1"/>
  <c r="C13" i="12"/>
  <c r="C26" i="12" s="1"/>
  <c r="AA50" i="13"/>
  <c r="Z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F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AA45" i="13" s="1"/>
  <c r="Y37" i="13"/>
  <c r="Y44" i="13" s="1"/>
  <c r="X37" i="13"/>
  <c r="W37" i="13"/>
  <c r="W44" i="13" s="1"/>
  <c r="V37" i="13"/>
  <c r="V44" i="13" s="1"/>
  <c r="U37" i="13"/>
  <c r="U44" i="13" s="1"/>
  <c r="T37" i="13"/>
  <c r="T44" i="13" s="1"/>
  <c r="S37" i="13"/>
  <c r="R37" i="13"/>
  <c r="R44" i="13" s="1"/>
  <c r="Q37" i="13"/>
  <c r="Q44" i="13" s="1"/>
  <c r="P37" i="13"/>
  <c r="P44" i="13" s="1"/>
  <c r="O37" i="13"/>
  <c r="O44" i="13" s="1"/>
  <c r="N37" i="13"/>
  <c r="N44" i="13" s="1"/>
  <c r="M37" i="13"/>
  <c r="M44" i="13" s="1"/>
  <c r="L37" i="13"/>
  <c r="L44" i="13" s="1"/>
  <c r="K37" i="13"/>
  <c r="K44" i="13" s="1"/>
  <c r="J37" i="13"/>
  <c r="J44" i="13" s="1"/>
  <c r="I37" i="13"/>
  <c r="I44" i="13" s="1"/>
  <c r="H37" i="13"/>
  <c r="H44" i="13" s="1"/>
  <c r="G37" i="13"/>
  <c r="G44" i="13" s="1"/>
  <c r="F37" i="13"/>
  <c r="E37" i="13"/>
  <c r="E44" i="13" s="1"/>
  <c r="D37" i="13"/>
  <c r="D44" i="13" s="1"/>
  <c r="C37" i="13"/>
  <c r="U26" i="13"/>
  <c r="M26" i="13"/>
  <c r="G26" i="13"/>
  <c r="G45" i="13" s="1"/>
  <c r="AA25" i="13"/>
  <c r="Z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Y26" i="13" s="1"/>
  <c r="Y45" i="13" s="1"/>
  <c r="X13" i="13"/>
  <c r="W13" i="13"/>
  <c r="W26" i="13" s="1"/>
  <c r="W45" i="13" s="1"/>
  <c r="V13" i="13"/>
  <c r="V26" i="13" s="1"/>
  <c r="U13" i="13"/>
  <c r="T13" i="13"/>
  <c r="T26" i="13" s="1"/>
  <c r="S13" i="13"/>
  <c r="S26" i="13" s="1"/>
  <c r="R13" i="13"/>
  <c r="R26" i="13" s="1"/>
  <c r="Q13" i="13"/>
  <c r="Q26" i="13" s="1"/>
  <c r="Q45" i="13" s="1"/>
  <c r="P13" i="13"/>
  <c r="P26" i="13" s="1"/>
  <c r="O13" i="13"/>
  <c r="O26" i="13" s="1"/>
  <c r="O45" i="13" s="1"/>
  <c r="N13" i="13"/>
  <c r="N26" i="13" s="1"/>
  <c r="N45" i="13" s="1"/>
  <c r="M13" i="13"/>
  <c r="L13" i="13"/>
  <c r="L26" i="13" s="1"/>
  <c r="K13" i="13"/>
  <c r="K26" i="13" s="1"/>
  <c r="K45" i="13" s="1"/>
  <c r="J13" i="13"/>
  <c r="J26" i="13" s="1"/>
  <c r="I13" i="13"/>
  <c r="I26" i="13" s="1"/>
  <c r="I45" i="13" s="1"/>
  <c r="H13" i="13"/>
  <c r="H26" i="13" s="1"/>
  <c r="G13" i="13"/>
  <c r="F13" i="13"/>
  <c r="F26" i="13" s="1"/>
  <c r="E13" i="13"/>
  <c r="E26" i="13" s="1"/>
  <c r="D13" i="13"/>
  <c r="D26" i="13" s="1"/>
  <c r="C13" i="13"/>
  <c r="C26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X44" i="14"/>
  <c r="Z44" i="14" s="1"/>
  <c r="AA43" i="14"/>
  <c r="Y43" i="14"/>
  <c r="Y44" i="14" s="1"/>
  <c r="X43" i="14"/>
  <c r="Z43" i="14" s="1"/>
  <c r="W43" i="14"/>
  <c r="V43" i="14"/>
  <c r="U43" i="14"/>
  <c r="T43" i="14"/>
  <c r="S43" i="14"/>
  <c r="R43" i="14"/>
  <c r="Q43" i="14"/>
  <c r="Q44" i="14" s="1"/>
  <c r="P43" i="14"/>
  <c r="O43" i="14"/>
  <c r="N43" i="14"/>
  <c r="M43" i="14"/>
  <c r="L43" i="14"/>
  <c r="K43" i="14"/>
  <c r="J43" i="14"/>
  <c r="I43" i="14"/>
  <c r="I44" i="14" s="1"/>
  <c r="H43" i="14"/>
  <c r="G43" i="14"/>
  <c r="F43" i="14"/>
  <c r="E43" i="14"/>
  <c r="D43" i="14"/>
  <c r="C43" i="14"/>
  <c r="AA37" i="14"/>
  <c r="Y37" i="14"/>
  <c r="X37" i="14"/>
  <c r="Z37" i="14" s="1"/>
  <c r="W37" i="14"/>
  <c r="V37" i="14"/>
  <c r="V44" i="14" s="1"/>
  <c r="U37" i="14"/>
  <c r="U44" i="14" s="1"/>
  <c r="T37" i="14"/>
  <c r="T44" i="14" s="1"/>
  <c r="S37" i="14"/>
  <c r="R37" i="14"/>
  <c r="R44" i="14" s="1"/>
  <c r="Q37" i="14"/>
  <c r="P37" i="14"/>
  <c r="P44" i="14" s="1"/>
  <c r="O37" i="14"/>
  <c r="N37" i="14"/>
  <c r="N44" i="14" s="1"/>
  <c r="M37" i="14"/>
  <c r="M44" i="14" s="1"/>
  <c r="M45" i="14" s="1"/>
  <c r="L37" i="14"/>
  <c r="L44" i="14" s="1"/>
  <c r="K37" i="14"/>
  <c r="J37" i="14"/>
  <c r="J44" i="14" s="1"/>
  <c r="I37" i="14"/>
  <c r="H37" i="14"/>
  <c r="H44" i="14" s="1"/>
  <c r="G37" i="14"/>
  <c r="F37" i="14"/>
  <c r="F44" i="14" s="1"/>
  <c r="E37" i="14"/>
  <c r="D37" i="14"/>
  <c r="D44" i="14" s="1"/>
  <c r="C37" i="14"/>
  <c r="W26" i="14"/>
  <c r="K26" i="14"/>
  <c r="G26" i="14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Y26" i="14" s="1"/>
  <c r="Y45" i="14" s="1"/>
  <c r="X13" i="14"/>
  <c r="X26" i="14" s="1"/>
  <c r="W13" i="14"/>
  <c r="V13" i="14"/>
  <c r="V26" i="14" s="1"/>
  <c r="U13" i="14"/>
  <c r="U26" i="14" s="1"/>
  <c r="T13" i="14"/>
  <c r="S13" i="14"/>
  <c r="S26" i="14" s="1"/>
  <c r="R13" i="14"/>
  <c r="R26" i="14" s="1"/>
  <c r="R45" i="14" s="1"/>
  <c r="Q13" i="14"/>
  <c r="Q26" i="14" s="1"/>
  <c r="Q45" i="14" s="1"/>
  <c r="P13" i="14"/>
  <c r="O13" i="14"/>
  <c r="O26" i="14" s="1"/>
  <c r="N13" i="14"/>
  <c r="N26" i="14" s="1"/>
  <c r="M13" i="14"/>
  <c r="M26" i="14" s="1"/>
  <c r="L13" i="14"/>
  <c r="K13" i="14"/>
  <c r="J13" i="14"/>
  <c r="J26" i="14" s="1"/>
  <c r="J45" i="14" s="1"/>
  <c r="I13" i="14"/>
  <c r="I26" i="14" s="1"/>
  <c r="I45" i="14" s="1"/>
  <c r="H13" i="14"/>
  <c r="G13" i="14"/>
  <c r="F13" i="14"/>
  <c r="F26" i="14" s="1"/>
  <c r="E13" i="14"/>
  <c r="E26" i="14" s="1"/>
  <c r="D13" i="14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P44" i="15"/>
  <c r="AA43" i="15"/>
  <c r="Y43" i="15"/>
  <c r="X43" i="15"/>
  <c r="Z43" i="15" s="1"/>
  <c r="W43" i="15"/>
  <c r="V43" i="15"/>
  <c r="U43" i="15"/>
  <c r="U44" i="15" s="1"/>
  <c r="T43" i="15"/>
  <c r="S43" i="15"/>
  <c r="R43" i="15"/>
  <c r="Q43" i="15"/>
  <c r="P43" i="15"/>
  <c r="O43" i="15"/>
  <c r="N43" i="15"/>
  <c r="M43" i="15"/>
  <c r="M44" i="15" s="1"/>
  <c r="L43" i="15"/>
  <c r="K43" i="15"/>
  <c r="J43" i="15"/>
  <c r="I43" i="15"/>
  <c r="H43" i="15"/>
  <c r="G43" i="15"/>
  <c r="F43" i="15"/>
  <c r="E43" i="15"/>
  <c r="E44" i="15" s="1"/>
  <c r="D43" i="15"/>
  <c r="C43" i="15"/>
  <c r="AA37" i="15"/>
  <c r="Y37" i="15"/>
  <c r="X37" i="15"/>
  <c r="W37" i="15"/>
  <c r="V37" i="15"/>
  <c r="U37" i="15"/>
  <c r="T37" i="15"/>
  <c r="T44" i="15" s="1"/>
  <c r="S37" i="15"/>
  <c r="R37" i="15"/>
  <c r="R44" i="15" s="1"/>
  <c r="Q37" i="15"/>
  <c r="P37" i="15"/>
  <c r="O37" i="15"/>
  <c r="N37" i="15"/>
  <c r="M37" i="15"/>
  <c r="L37" i="15"/>
  <c r="L44" i="15" s="1"/>
  <c r="K37" i="15"/>
  <c r="J37" i="15"/>
  <c r="J44" i="15" s="1"/>
  <c r="I37" i="15"/>
  <c r="H37" i="15"/>
  <c r="H44" i="15" s="1"/>
  <c r="G37" i="15"/>
  <c r="F37" i="15"/>
  <c r="E37" i="15"/>
  <c r="D37" i="15"/>
  <c r="D44" i="15" s="1"/>
  <c r="C37" i="15"/>
  <c r="S26" i="15"/>
  <c r="AA25" i="15"/>
  <c r="Y25" i="15"/>
  <c r="X25" i="15"/>
  <c r="W25" i="15"/>
  <c r="W26" i="15" s="1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C26" i="15" s="1"/>
  <c r="AA13" i="15"/>
  <c r="AA26" i="15" s="1"/>
  <c r="Y13" i="15"/>
  <c r="X13" i="15"/>
  <c r="Z13" i="15" s="1"/>
  <c r="W13" i="15"/>
  <c r="V13" i="15"/>
  <c r="V26" i="15" s="1"/>
  <c r="U13" i="15"/>
  <c r="U26" i="15" s="1"/>
  <c r="T13" i="15"/>
  <c r="S13" i="15"/>
  <c r="R13" i="15"/>
  <c r="R26" i="15" s="1"/>
  <c r="Q13" i="15"/>
  <c r="P13" i="15"/>
  <c r="O13" i="15"/>
  <c r="O26" i="15" s="1"/>
  <c r="N13" i="15"/>
  <c r="N26" i="15" s="1"/>
  <c r="M13" i="15"/>
  <c r="M26" i="15" s="1"/>
  <c r="L13" i="15"/>
  <c r="K13" i="15"/>
  <c r="K26" i="15" s="1"/>
  <c r="J13" i="15"/>
  <c r="J26" i="15" s="1"/>
  <c r="I13" i="15"/>
  <c r="H13" i="15"/>
  <c r="G13" i="15"/>
  <c r="G26" i="15" s="1"/>
  <c r="F13" i="15"/>
  <c r="F26" i="15" s="1"/>
  <c r="E13" i="15"/>
  <c r="E26" i="15" s="1"/>
  <c r="D13" i="15"/>
  <c r="C13" i="15"/>
  <c r="AA50" i="16"/>
  <c r="Y50" i="16"/>
  <c r="Z50" i="16" s="1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S45" i="16"/>
  <c r="L44" i="16"/>
  <c r="H44" i="16"/>
  <c r="AA43" i="16"/>
  <c r="Y43" i="16"/>
  <c r="Y44" i="16" s="1"/>
  <c r="X43" i="16"/>
  <c r="Z43" i="16" s="1"/>
  <c r="W43" i="16"/>
  <c r="V43" i="16"/>
  <c r="U43" i="16"/>
  <c r="T43" i="16"/>
  <c r="S43" i="16"/>
  <c r="R43" i="16"/>
  <c r="Q43" i="16"/>
  <c r="Q44" i="16" s="1"/>
  <c r="P43" i="16"/>
  <c r="O43" i="16"/>
  <c r="N43" i="16"/>
  <c r="M43" i="16"/>
  <c r="L43" i="16"/>
  <c r="K43" i="16"/>
  <c r="J43" i="16"/>
  <c r="I43" i="16"/>
  <c r="I44" i="16" s="1"/>
  <c r="H43" i="16"/>
  <c r="G43" i="16"/>
  <c r="F43" i="16"/>
  <c r="E43" i="16"/>
  <c r="E44" i="16" s="1"/>
  <c r="D43" i="16"/>
  <c r="C43" i="16"/>
  <c r="AA37" i="16"/>
  <c r="AA44" i="16" s="1"/>
  <c r="Z37" i="16"/>
  <c r="Y37" i="16"/>
  <c r="X37" i="16"/>
  <c r="X44" i="16" s="1"/>
  <c r="Z44" i="16" s="1"/>
  <c r="W37" i="16"/>
  <c r="W44" i="16" s="1"/>
  <c r="V37" i="16"/>
  <c r="U37" i="16"/>
  <c r="T37" i="16"/>
  <c r="T44" i="16" s="1"/>
  <c r="S37" i="16"/>
  <c r="S44" i="16" s="1"/>
  <c r="R37" i="16"/>
  <c r="R44" i="16" s="1"/>
  <c r="Q37" i="16"/>
  <c r="P37" i="16"/>
  <c r="P44" i="16" s="1"/>
  <c r="O37" i="16"/>
  <c r="O44" i="16" s="1"/>
  <c r="N37" i="16"/>
  <c r="M37" i="16"/>
  <c r="L37" i="16"/>
  <c r="K37" i="16"/>
  <c r="K44" i="16" s="1"/>
  <c r="J37" i="16"/>
  <c r="J44" i="16" s="1"/>
  <c r="I37" i="16"/>
  <c r="H37" i="16"/>
  <c r="G37" i="16"/>
  <c r="G44" i="16" s="1"/>
  <c r="F37" i="16"/>
  <c r="E37" i="16"/>
  <c r="D37" i="16"/>
  <c r="D44" i="16" s="1"/>
  <c r="C37" i="16"/>
  <c r="C44" i="16" s="1"/>
  <c r="AA26" i="16"/>
  <c r="AA45" i="16" s="1"/>
  <c r="AA25" i="16"/>
  <c r="Y25" i="16"/>
  <c r="X25" i="16"/>
  <c r="W25" i="16"/>
  <c r="V25" i="16"/>
  <c r="U25" i="16"/>
  <c r="T25" i="16"/>
  <c r="S25" i="16"/>
  <c r="S26" i="16" s="1"/>
  <c r="R25" i="16"/>
  <c r="Q25" i="16"/>
  <c r="P25" i="16"/>
  <c r="O25" i="16"/>
  <c r="O26" i="16" s="1"/>
  <c r="O45" i="16" s="1"/>
  <c r="N25" i="16"/>
  <c r="M25" i="16"/>
  <c r="L25" i="16"/>
  <c r="K25" i="16"/>
  <c r="J25" i="16"/>
  <c r="I25" i="16"/>
  <c r="H25" i="16"/>
  <c r="G25" i="16"/>
  <c r="F25" i="16"/>
  <c r="E25" i="16"/>
  <c r="D25" i="16"/>
  <c r="C25" i="16"/>
  <c r="C26" i="16" s="1"/>
  <c r="C45" i="16" s="1"/>
  <c r="AA13" i="16"/>
  <c r="Y13" i="16"/>
  <c r="X13" i="16"/>
  <c r="W13" i="16"/>
  <c r="W26" i="16" s="1"/>
  <c r="W45" i="16" s="1"/>
  <c r="V13" i="16"/>
  <c r="V26" i="16" s="1"/>
  <c r="U13" i="16"/>
  <c r="U26" i="16" s="1"/>
  <c r="T13" i="16"/>
  <c r="S13" i="16"/>
  <c r="R13" i="16"/>
  <c r="R26" i="16" s="1"/>
  <c r="Q13" i="16"/>
  <c r="P13" i="16"/>
  <c r="O13" i="16"/>
  <c r="N13" i="16"/>
  <c r="N26" i="16" s="1"/>
  <c r="M13" i="16"/>
  <c r="M26" i="16" s="1"/>
  <c r="L13" i="16"/>
  <c r="K13" i="16"/>
  <c r="K26" i="16" s="1"/>
  <c r="K45" i="16" s="1"/>
  <c r="J13" i="16"/>
  <c r="J26" i="16" s="1"/>
  <c r="I13" i="16"/>
  <c r="H13" i="16"/>
  <c r="H26" i="16" s="1"/>
  <c r="H45" i="16" s="1"/>
  <c r="G13" i="16"/>
  <c r="G26" i="16" s="1"/>
  <c r="G45" i="16" s="1"/>
  <c r="F13" i="16"/>
  <c r="F26" i="16" s="1"/>
  <c r="E13" i="16"/>
  <c r="E26" i="16" s="1"/>
  <c r="D13" i="16"/>
  <c r="C13" i="16"/>
  <c r="AA50" i="17"/>
  <c r="Z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X37" i="17"/>
  <c r="W37" i="17"/>
  <c r="V37" i="17"/>
  <c r="U37" i="17"/>
  <c r="T37" i="17"/>
  <c r="T44" i="17" s="1"/>
  <c r="S37" i="17"/>
  <c r="S44" i="17" s="1"/>
  <c r="R37" i="17"/>
  <c r="R44" i="17" s="1"/>
  <c r="Q37" i="17"/>
  <c r="P37" i="17"/>
  <c r="P44" i="17" s="1"/>
  <c r="O37" i="17"/>
  <c r="N37" i="17"/>
  <c r="M37" i="17"/>
  <c r="L37" i="17"/>
  <c r="L44" i="17" s="1"/>
  <c r="K37" i="17"/>
  <c r="K44" i="17" s="1"/>
  <c r="J37" i="17"/>
  <c r="J44" i="17" s="1"/>
  <c r="I37" i="17"/>
  <c r="H37" i="17"/>
  <c r="H44" i="17" s="1"/>
  <c r="G37" i="17"/>
  <c r="F37" i="17"/>
  <c r="F44" i="17" s="1"/>
  <c r="E37" i="17"/>
  <c r="D37" i="17"/>
  <c r="D44" i="17" s="1"/>
  <c r="C37" i="17"/>
  <c r="C44" i="17" s="1"/>
  <c r="O26" i="17"/>
  <c r="AA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AA45" i="17" s="1"/>
  <c r="Z13" i="17"/>
  <c r="Y13" i="17"/>
  <c r="X13" i="17"/>
  <c r="W13" i="17"/>
  <c r="W26" i="17" s="1"/>
  <c r="V13" i="17"/>
  <c r="V26" i="17" s="1"/>
  <c r="U13" i="17"/>
  <c r="T13" i="17"/>
  <c r="S13" i="17"/>
  <c r="S26" i="17" s="1"/>
  <c r="S45" i="17" s="1"/>
  <c r="R13" i="17"/>
  <c r="Q13" i="17"/>
  <c r="Q26" i="17" s="1"/>
  <c r="P13" i="17"/>
  <c r="P26" i="17" s="1"/>
  <c r="O13" i="17"/>
  <c r="N13" i="17"/>
  <c r="N26" i="17" s="1"/>
  <c r="M13" i="17"/>
  <c r="L13" i="17"/>
  <c r="K13" i="17"/>
  <c r="K26" i="17" s="1"/>
  <c r="K45" i="17" s="1"/>
  <c r="J13" i="17"/>
  <c r="I13" i="17"/>
  <c r="H13" i="17"/>
  <c r="G13" i="17"/>
  <c r="G26" i="17" s="1"/>
  <c r="F13" i="17"/>
  <c r="F26" i="17" s="1"/>
  <c r="E13" i="17"/>
  <c r="D13" i="17"/>
  <c r="C13" i="17"/>
  <c r="C26" i="17" s="1"/>
  <c r="C45" i="17" s="1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P44" i="18"/>
  <c r="M44" i="18"/>
  <c r="AA43" i="18"/>
  <c r="Y43" i="18"/>
  <c r="X43" i="18"/>
  <c r="Z43" i="18" s="1"/>
  <c r="W43" i="18"/>
  <c r="V43" i="18"/>
  <c r="V44" i="18" s="1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F44" i="18" s="1"/>
  <c r="E43" i="18"/>
  <c r="D43" i="18"/>
  <c r="C43" i="18"/>
  <c r="AA37" i="18"/>
  <c r="AA44" i="18" s="1"/>
  <c r="Y37" i="18"/>
  <c r="X37" i="18"/>
  <c r="W37" i="18"/>
  <c r="V37" i="18"/>
  <c r="U37" i="18"/>
  <c r="T37" i="18"/>
  <c r="T44" i="18" s="1"/>
  <c r="S37" i="18"/>
  <c r="S44" i="18" s="1"/>
  <c r="R37" i="18"/>
  <c r="R44" i="18" s="1"/>
  <c r="Q37" i="18"/>
  <c r="P37" i="18"/>
  <c r="O37" i="18"/>
  <c r="N37" i="18"/>
  <c r="M37" i="18"/>
  <c r="L37" i="18"/>
  <c r="L44" i="18" s="1"/>
  <c r="K37" i="18"/>
  <c r="K44" i="18" s="1"/>
  <c r="J37" i="18"/>
  <c r="J44" i="18" s="1"/>
  <c r="I37" i="18"/>
  <c r="H37" i="18"/>
  <c r="H44" i="18" s="1"/>
  <c r="G37" i="18"/>
  <c r="F37" i="18"/>
  <c r="E37" i="18"/>
  <c r="D37" i="18"/>
  <c r="D44" i="18" s="1"/>
  <c r="C37" i="18"/>
  <c r="C44" i="18" s="1"/>
  <c r="S26" i="18"/>
  <c r="S45" i="18" s="1"/>
  <c r="AA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AA45" i="18" s="1"/>
  <c r="Y13" i="18"/>
  <c r="Y26" i="18" s="1"/>
  <c r="X13" i="18"/>
  <c r="Z13" i="18" s="1"/>
  <c r="W13" i="18"/>
  <c r="W26" i="18" s="1"/>
  <c r="V13" i="18"/>
  <c r="U13" i="18"/>
  <c r="U26" i="18" s="1"/>
  <c r="T13" i="18"/>
  <c r="S13" i="18"/>
  <c r="R13" i="18"/>
  <c r="Q13" i="18"/>
  <c r="Q26" i="18" s="1"/>
  <c r="P13" i="18"/>
  <c r="O13" i="18"/>
  <c r="O26" i="18" s="1"/>
  <c r="N13" i="18"/>
  <c r="M13" i="18"/>
  <c r="M26" i="18" s="1"/>
  <c r="L13" i="18"/>
  <c r="K13" i="18"/>
  <c r="K26" i="18" s="1"/>
  <c r="K45" i="18" s="1"/>
  <c r="J13" i="18"/>
  <c r="I13" i="18"/>
  <c r="I26" i="18" s="1"/>
  <c r="H13" i="18"/>
  <c r="G13" i="18"/>
  <c r="G26" i="18" s="1"/>
  <c r="F13" i="18"/>
  <c r="F26" i="18" s="1"/>
  <c r="F45" i="18" s="1"/>
  <c r="E13" i="18"/>
  <c r="E26" i="18" s="1"/>
  <c r="D13" i="18"/>
  <c r="C13" i="18"/>
  <c r="C26" i="18" s="1"/>
  <c r="C45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Z37" i="19"/>
  <c r="Y37" i="19"/>
  <c r="X37" i="19"/>
  <c r="X44" i="19" s="1"/>
  <c r="W37" i="19"/>
  <c r="W44" i="19" s="1"/>
  <c r="V37" i="19"/>
  <c r="U37" i="19"/>
  <c r="T37" i="19"/>
  <c r="T44" i="19" s="1"/>
  <c r="S37" i="19"/>
  <c r="S44" i="19" s="1"/>
  <c r="R37" i="19"/>
  <c r="R44" i="19" s="1"/>
  <c r="Q37" i="19"/>
  <c r="P37" i="19"/>
  <c r="P44" i="19" s="1"/>
  <c r="O37" i="19"/>
  <c r="O44" i="19" s="1"/>
  <c r="N37" i="19"/>
  <c r="N44" i="19" s="1"/>
  <c r="M37" i="19"/>
  <c r="M44" i="19" s="1"/>
  <c r="L37" i="19"/>
  <c r="L44" i="19" s="1"/>
  <c r="K37" i="19"/>
  <c r="K44" i="19" s="1"/>
  <c r="J37" i="19"/>
  <c r="J44" i="19" s="1"/>
  <c r="I37" i="19"/>
  <c r="H37" i="19"/>
  <c r="H44" i="19" s="1"/>
  <c r="G37" i="19"/>
  <c r="G44" i="19" s="1"/>
  <c r="F37" i="19"/>
  <c r="E37" i="19"/>
  <c r="D37" i="19"/>
  <c r="D44" i="19" s="1"/>
  <c r="D45" i="19" s="1"/>
  <c r="C37" i="19"/>
  <c r="C44" i="19" s="1"/>
  <c r="AA26" i="19"/>
  <c r="AA45" i="19" s="1"/>
  <c r="AA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Y13" i="19"/>
  <c r="Y26" i="19" s="1"/>
  <c r="X13" i="19"/>
  <c r="X26" i="19" s="1"/>
  <c r="W13" i="19"/>
  <c r="W26" i="19" s="1"/>
  <c r="W45" i="19" s="1"/>
  <c r="V13" i="19"/>
  <c r="V26" i="19" s="1"/>
  <c r="U13" i="19"/>
  <c r="T13" i="19"/>
  <c r="T26" i="19" s="1"/>
  <c r="S13" i="19"/>
  <c r="S26" i="19" s="1"/>
  <c r="S45" i="19" s="1"/>
  <c r="R13" i="19"/>
  <c r="Q13" i="19"/>
  <c r="Q26" i="19" s="1"/>
  <c r="P13" i="19"/>
  <c r="P26" i="19" s="1"/>
  <c r="P45" i="19" s="1"/>
  <c r="O13" i="19"/>
  <c r="O26" i="19" s="1"/>
  <c r="O45" i="19" s="1"/>
  <c r="N13" i="19"/>
  <c r="N26" i="19" s="1"/>
  <c r="N45" i="19" s="1"/>
  <c r="M13" i="19"/>
  <c r="L13" i="19"/>
  <c r="K13" i="19"/>
  <c r="K26" i="19" s="1"/>
  <c r="K45" i="19" s="1"/>
  <c r="J13" i="19"/>
  <c r="I13" i="19"/>
  <c r="I26" i="19" s="1"/>
  <c r="H13" i="19"/>
  <c r="H26" i="19" s="1"/>
  <c r="G13" i="19"/>
  <c r="G26" i="19" s="1"/>
  <c r="G45" i="19" s="1"/>
  <c r="F13" i="19"/>
  <c r="F26" i="19" s="1"/>
  <c r="E13" i="19"/>
  <c r="E26" i="19" s="1"/>
  <c r="D13" i="19"/>
  <c r="D26" i="19" s="1"/>
  <c r="C13" i="19"/>
  <c r="C26" i="19" s="1"/>
  <c r="C45" i="19" s="1"/>
  <c r="AA50" i="20"/>
  <c r="Y50" i="20"/>
  <c r="Z50" i="20" s="1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T44" i="20"/>
  <c r="L44" i="20"/>
  <c r="AA43" i="20"/>
  <c r="Z43" i="20"/>
  <c r="Y43" i="20"/>
  <c r="X43" i="20"/>
  <c r="W43" i="20"/>
  <c r="W44" i="20" s="1"/>
  <c r="V43" i="20"/>
  <c r="U43" i="20"/>
  <c r="T43" i="20"/>
  <c r="S43" i="20"/>
  <c r="R43" i="20"/>
  <c r="Q43" i="20"/>
  <c r="P43" i="20"/>
  <c r="O43" i="20"/>
  <c r="O44" i="20" s="1"/>
  <c r="N43" i="20"/>
  <c r="M43" i="20"/>
  <c r="L43" i="20"/>
  <c r="K43" i="20"/>
  <c r="J43" i="20"/>
  <c r="I43" i="20"/>
  <c r="H43" i="20"/>
  <c r="G43" i="20"/>
  <c r="G44" i="20" s="1"/>
  <c r="F43" i="20"/>
  <c r="E43" i="20"/>
  <c r="D43" i="20"/>
  <c r="D44" i="20" s="1"/>
  <c r="C43" i="20"/>
  <c r="AA37" i="20"/>
  <c r="AA44" i="20" s="1"/>
  <c r="Y37" i="20"/>
  <c r="Y44" i="20" s="1"/>
  <c r="X37" i="20"/>
  <c r="X44" i="20" s="1"/>
  <c r="Z44" i="20" s="1"/>
  <c r="W37" i="20"/>
  <c r="V37" i="20"/>
  <c r="V44" i="20" s="1"/>
  <c r="U37" i="20"/>
  <c r="T37" i="20"/>
  <c r="S37" i="20"/>
  <c r="S44" i="20" s="1"/>
  <c r="R37" i="20"/>
  <c r="Q37" i="20"/>
  <c r="Q44" i="20" s="1"/>
  <c r="P37" i="20"/>
  <c r="P44" i="20" s="1"/>
  <c r="O37" i="20"/>
  <c r="N37" i="20"/>
  <c r="N44" i="20" s="1"/>
  <c r="M37" i="20"/>
  <c r="L37" i="20"/>
  <c r="K37" i="20"/>
  <c r="K44" i="20" s="1"/>
  <c r="J37" i="20"/>
  <c r="I37" i="20"/>
  <c r="I44" i="20" s="1"/>
  <c r="H37" i="20"/>
  <c r="H44" i="20" s="1"/>
  <c r="G37" i="20"/>
  <c r="F37" i="20"/>
  <c r="F44" i="20" s="1"/>
  <c r="E37" i="20"/>
  <c r="D37" i="20"/>
  <c r="C37" i="20"/>
  <c r="C44" i="20" s="1"/>
  <c r="T26" i="20"/>
  <c r="L26" i="20"/>
  <c r="G26" i="20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AA45" i="20" s="1"/>
  <c r="Y13" i="20"/>
  <c r="Y26" i="20" s="1"/>
  <c r="X13" i="20"/>
  <c r="X26" i="20" s="1"/>
  <c r="Z26" i="20" s="1"/>
  <c r="W13" i="20"/>
  <c r="W26" i="20" s="1"/>
  <c r="W45" i="20" s="1"/>
  <c r="V13" i="20"/>
  <c r="V26" i="20" s="1"/>
  <c r="U13" i="20"/>
  <c r="U26" i="20" s="1"/>
  <c r="T13" i="20"/>
  <c r="S13" i="20"/>
  <c r="S26" i="20" s="1"/>
  <c r="S45" i="20" s="1"/>
  <c r="R13" i="20"/>
  <c r="Q13" i="20"/>
  <c r="Q26" i="20" s="1"/>
  <c r="P13" i="20"/>
  <c r="P26" i="20" s="1"/>
  <c r="O13" i="20"/>
  <c r="O26" i="20" s="1"/>
  <c r="O45" i="20" s="1"/>
  <c r="N13" i="20"/>
  <c r="N26" i="20" s="1"/>
  <c r="M13" i="20"/>
  <c r="M26" i="20" s="1"/>
  <c r="L13" i="20"/>
  <c r="K13" i="20"/>
  <c r="K26" i="20" s="1"/>
  <c r="K45" i="20" s="1"/>
  <c r="J13" i="20"/>
  <c r="I13" i="20"/>
  <c r="I26" i="20" s="1"/>
  <c r="H13" i="20"/>
  <c r="H26" i="20" s="1"/>
  <c r="G13" i="20"/>
  <c r="F13" i="20"/>
  <c r="F26" i="20" s="1"/>
  <c r="E13" i="20"/>
  <c r="E26" i="20" s="1"/>
  <c r="D13" i="20"/>
  <c r="D26" i="20" s="1"/>
  <c r="C13" i="20"/>
  <c r="C26" i="20" s="1"/>
  <c r="C45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T44" i="21"/>
  <c r="L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H44" i="21" s="1"/>
  <c r="G43" i="21"/>
  <c r="F43" i="21"/>
  <c r="E43" i="21"/>
  <c r="D43" i="21"/>
  <c r="C43" i="21"/>
  <c r="AA37" i="21"/>
  <c r="AA44" i="21" s="1"/>
  <c r="Y37" i="21"/>
  <c r="Y44" i="21" s="1"/>
  <c r="X37" i="21"/>
  <c r="X44" i="21" s="1"/>
  <c r="Z44" i="21" s="1"/>
  <c r="W37" i="21"/>
  <c r="V37" i="21"/>
  <c r="V44" i="21" s="1"/>
  <c r="U37" i="21"/>
  <c r="T37" i="21"/>
  <c r="S37" i="21"/>
  <c r="S44" i="21" s="1"/>
  <c r="R37" i="21"/>
  <c r="Q37" i="21"/>
  <c r="P37" i="21"/>
  <c r="P44" i="21" s="1"/>
  <c r="O37" i="21"/>
  <c r="N37" i="21"/>
  <c r="N44" i="21" s="1"/>
  <c r="M37" i="21"/>
  <c r="L37" i="21"/>
  <c r="K37" i="21"/>
  <c r="K44" i="21" s="1"/>
  <c r="J37" i="21"/>
  <c r="I37" i="21"/>
  <c r="H37" i="21"/>
  <c r="G37" i="21"/>
  <c r="F37" i="21"/>
  <c r="F44" i="21" s="1"/>
  <c r="E37" i="21"/>
  <c r="D37" i="21"/>
  <c r="D44" i="21" s="1"/>
  <c r="C37" i="21"/>
  <c r="C44" i="21" s="1"/>
  <c r="W26" i="21"/>
  <c r="S26" i="21"/>
  <c r="S45" i="21" s="1"/>
  <c r="K26" i="2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AA45" i="21" s="1"/>
  <c r="Y13" i="21"/>
  <c r="Y26" i="21" s="1"/>
  <c r="X13" i="21"/>
  <c r="X26" i="21" s="1"/>
  <c r="Z26" i="21" s="1"/>
  <c r="W13" i="21"/>
  <c r="V13" i="21"/>
  <c r="V26" i="21" s="1"/>
  <c r="U13" i="21"/>
  <c r="U26" i="21" s="1"/>
  <c r="T13" i="21"/>
  <c r="T26" i="21" s="1"/>
  <c r="T45" i="21" s="1"/>
  <c r="S13" i="21"/>
  <c r="R13" i="21"/>
  <c r="R26" i="21" s="1"/>
  <c r="Q13" i="21"/>
  <c r="Q26" i="21" s="1"/>
  <c r="P13" i="21"/>
  <c r="P26" i="21" s="1"/>
  <c r="O13" i="21"/>
  <c r="O26" i="21" s="1"/>
  <c r="N13" i="21"/>
  <c r="N26" i="21" s="1"/>
  <c r="M13" i="21"/>
  <c r="M26" i="21" s="1"/>
  <c r="L13" i="21"/>
  <c r="L26" i="21" s="1"/>
  <c r="L45" i="21" s="1"/>
  <c r="K13" i="21"/>
  <c r="J13" i="21"/>
  <c r="J26" i="21" s="1"/>
  <c r="I13" i="21"/>
  <c r="I26" i="21" s="1"/>
  <c r="H13" i="21"/>
  <c r="H26" i="21" s="1"/>
  <c r="G13" i="21"/>
  <c r="G26" i="21" s="1"/>
  <c r="F13" i="21"/>
  <c r="F26" i="21" s="1"/>
  <c r="E13" i="21"/>
  <c r="E26" i="21" s="1"/>
  <c r="D13" i="21"/>
  <c r="C13" i="21"/>
  <c r="C26" i="21" s="1"/>
  <c r="C45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Y44" i="22"/>
  <c r="H44" i="22"/>
  <c r="AA43" i="22"/>
  <c r="Z43" i="22"/>
  <c r="Y43" i="22"/>
  <c r="X43" i="22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X37" i="22"/>
  <c r="X44" i="22" s="1"/>
  <c r="Z44" i="22" s="1"/>
  <c r="W37" i="22"/>
  <c r="V37" i="22"/>
  <c r="V44" i="22" s="1"/>
  <c r="U37" i="22"/>
  <c r="T37" i="22"/>
  <c r="T44" i="22" s="1"/>
  <c r="S37" i="22"/>
  <c r="S44" i="22" s="1"/>
  <c r="R37" i="22"/>
  <c r="Q37" i="22"/>
  <c r="P37" i="22"/>
  <c r="P44" i="22" s="1"/>
  <c r="O37" i="22"/>
  <c r="N37" i="22"/>
  <c r="N44" i="22" s="1"/>
  <c r="M37" i="22"/>
  <c r="L37" i="22"/>
  <c r="L44" i="22" s="1"/>
  <c r="K37" i="22"/>
  <c r="K44" i="22" s="1"/>
  <c r="J37" i="22"/>
  <c r="I37" i="22"/>
  <c r="H37" i="22"/>
  <c r="G37" i="22"/>
  <c r="F37" i="22"/>
  <c r="F44" i="22" s="1"/>
  <c r="E37" i="22"/>
  <c r="D37" i="22"/>
  <c r="D44" i="22" s="1"/>
  <c r="C37" i="22"/>
  <c r="C44" i="22" s="1"/>
  <c r="K26" i="22"/>
  <c r="AA25" i="22"/>
  <c r="Y25" i="22"/>
  <c r="X25" i="22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AA45" i="22" s="1"/>
  <c r="Y13" i="22"/>
  <c r="Y26" i="22" s="1"/>
  <c r="X13" i="22"/>
  <c r="X26" i="22" s="1"/>
  <c r="W13" i="22"/>
  <c r="W26" i="22" s="1"/>
  <c r="V13" i="22"/>
  <c r="V26" i="22" s="1"/>
  <c r="U13" i="22"/>
  <c r="U26" i="22" s="1"/>
  <c r="T13" i="22"/>
  <c r="T26" i="22" s="1"/>
  <c r="T45" i="22" s="1"/>
  <c r="S13" i="22"/>
  <c r="S26" i="22" s="1"/>
  <c r="S45" i="22" s="1"/>
  <c r="R13" i="22"/>
  <c r="R26" i="22" s="1"/>
  <c r="Q13" i="22"/>
  <c r="Q26" i="22" s="1"/>
  <c r="P13" i="22"/>
  <c r="P26" i="22" s="1"/>
  <c r="O13" i="22"/>
  <c r="O26" i="22" s="1"/>
  <c r="N13" i="22"/>
  <c r="N26" i="22" s="1"/>
  <c r="M13" i="22"/>
  <c r="M26" i="22" s="1"/>
  <c r="L13" i="22"/>
  <c r="L26" i="22" s="1"/>
  <c r="K13" i="22"/>
  <c r="J13" i="22"/>
  <c r="J26" i="22" s="1"/>
  <c r="I13" i="22"/>
  <c r="I26" i="22" s="1"/>
  <c r="H13" i="22"/>
  <c r="H26" i="22" s="1"/>
  <c r="G13" i="22"/>
  <c r="G26" i="22" s="1"/>
  <c r="F13" i="22"/>
  <c r="F26" i="22" s="1"/>
  <c r="E13" i="22"/>
  <c r="E26" i="22" s="1"/>
  <c r="D13" i="22"/>
  <c r="C13" i="22"/>
  <c r="C26" i="22" s="1"/>
  <c r="C45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Y44" i="23"/>
  <c r="T44" i="23"/>
  <c r="AA43" i="23"/>
  <c r="Z43" i="23"/>
  <c r="Y43" i="23"/>
  <c r="X43" i="23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D44" i="23" s="1"/>
  <c r="C43" i="23"/>
  <c r="AA37" i="23"/>
  <c r="AA44" i="23" s="1"/>
  <c r="Y37" i="23"/>
  <c r="X37" i="23"/>
  <c r="X44" i="23" s="1"/>
  <c r="Z44" i="23" s="1"/>
  <c r="W37" i="23"/>
  <c r="V37" i="23"/>
  <c r="V44" i="23" s="1"/>
  <c r="U37" i="23"/>
  <c r="T37" i="23"/>
  <c r="S37" i="23"/>
  <c r="S44" i="23" s="1"/>
  <c r="R37" i="23"/>
  <c r="Q37" i="23"/>
  <c r="P37" i="23"/>
  <c r="P44" i="23" s="1"/>
  <c r="O37" i="23"/>
  <c r="N37" i="23"/>
  <c r="N44" i="23" s="1"/>
  <c r="M37" i="23"/>
  <c r="L37" i="23"/>
  <c r="L44" i="23" s="1"/>
  <c r="K37" i="23"/>
  <c r="K44" i="23" s="1"/>
  <c r="J37" i="23"/>
  <c r="I37" i="23"/>
  <c r="H37" i="23"/>
  <c r="H44" i="23" s="1"/>
  <c r="G37" i="23"/>
  <c r="F37" i="23"/>
  <c r="F44" i="23" s="1"/>
  <c r="E37" i="23"/>
  <c r="D37" i="23"/>
  <c r="C37" i="23"/>
  <c r="C44" i="23" s="1"/>
  <c r="W26" i="23"/>
  <c r="G26" i="23"/>
  <c r="AA25" i="23"/>
  <c r="Y25" i="23"/>
  <c r="X25" i="23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AA45" i="23" s="1"/>
  <c r="Y13" i="23"/>
  <c r="Y26" i="23" s="1"/>
  <c r="X13" i="23"/>
  <c r="X26" i="23" s="1"/>
  <c r="W13" i="23"/>
  <c r="V13" i="23"/>
  <c r="V26" i="23" s="1"/>
  <c r="V45" i="23" s="1"/>
  <c r="U13" i="23"/>
  <c r="U26" i="23" s="1"/>
  <c r="T13" i="23"/>
  <c r="T26" i="23" s="1"/>
  <c r="T45" i="23" s="1"/>
  <c r="S13" i="23"/>
  <c r="S26" i="23" s="1"/>
  <c r="S45" i="23" s="1"/>
  <c r="R13" i="23"/>
  <c r="R26" i="23" s="1"/>
  <c r="Q13" i="23"/>
  <c r="Q26" i="23" s="1"/>
  <c r="P13" i="23"/>
  <c r="P26" i="23" s="1"/>
  <c r="O13" i="23"/>
  <c r="O26" i="23" s="1"/>
  <c r="N13" i="23"/>
  <c r="N26" i="23" s="1"/>
  <c r="N45" i="23" s="1"/>
  <c r="M13" i="23"/>
  <c r="M26" i="23" s="1"/>
  <c r="L13" i="23"/>
  <c r="L26" i="23" s="1"/>
  <c r="K13" i="23"/>
  <c r="K26" i="23" s="1"/>
  <c r="K45" i="23" s="1"/>
  <c r="J13" i="23"/>
  <c r="J26" i="23" s="1"/>
  <c r="I13" i="23"/>
  <c r="I26" i="23" s="1"/>
  <c r="H13" i="23"/>
  <c r="H26" i="23" s="1"/>
  <c r="G13" i="23"/>
  <c r="F13" i="23"/>
  <c r="F26" i="23" s="1"/>
  <c r="F45" i="23" s="1"/>
  <c r="E13" i="23"/>
  <c r="E26" i="23" s="1"/>
  <c r="D13" i="23"/>
  <c r="C13" i="23"/>
  <c r="C26" i="23" s="1"/>
  <c r="C45" i="23" s="1"/>
  <c r="AA50" i="24"/>
  <c r="Z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X44" i="24"/>
  <c r="H44" i="24"/>
  <c r="AA43" i="24"/>
  <c r="Z43" i="24"/>
  <c r="Y43" i="24"/>
  <c r="X43" i="24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X37" i="24"/>
  <c r="Z37" i="24" s="1"/>
  <c r="W37" i="24"/>
  <c r="V37" i="24"/>
  <c r="V44" i="24" s="1"/>
  <c r="U37" i="24"/>
  <c r="T37" i="24"/>
  <c r="T44" i="24" s="1"/>
  <c r="S37" i="24"/>
  <c r="S44" i="24" s="1"/>
  <c r="R37" i="24"/>
  <c r="Q37" i="24"/>
  <c r="P37" i="24"/>
  <c r="P44" i="24" s="1"/>
  <c r="O37" i="24"/>
  <c r="N37" i="24"/>
  <c r="N44" i="24" s="1"/>
  <c r="M37" i="24"/>
  <c r="L37" i="24"/>
  <c r="L44" i="24" s="1"/>
  <c r="K37" i="24"/>
  <c r="K44" i="24" s="1"/>
  <c r="J37" i="24"/>
  <c r="I37" i="24"/>
  <c r="H37" i="24"/>
  <c r="G37" i="24"/>
  <c r="F37" i="24"/>
  <c r="F44" i="24" s="1"/>
  <c r="E37" i="24"/>
  <c r="D37" i="24"/>
  <c r="D44" i="24" s="1"/>
  <c r="C37" i="24"/>
  <c r="C44" i="24" s="1"/>
  <c r="AA25" i="24"/>
  <c r="Y25" i="24"/>
  <c r="X25" i="24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AA45" i="24" s="1"/>
  <c r="Y13" i="24"/>
  <c r="Y26" i="24" s="1"/>
  <c r="X13" i="24"/>
  <c r="X26" i="24" s="1"/>
  <c r="W13" i="24"/>
  <c r="W26" i="24" s="1"/>
  <c r="V13" i="24"/>
  <c r="V26" i="24" s="1"/>
  <c r="U13" i="24"/>
  <c r="U26" i="24" s="1"/>
  <c r="T13" i="24"/>
  <c r="T26" i="24" s="1"/>
  <c r="T45" i="24" s="1"/>
  <c r="S13" i="24"/>
  <c r="S26" i="24" s="1"/>
  <c r="S45" i="24" s="1"/>
  <c r="R13" i="24"/>
  <c r="R26" i="24" s="1"/>
  <c r="Q13" i="24"/>
  <c r="Q26" i="24" s="1"/>
  <c r="P13" i="24"/>
  <c r="P26" i="24" s="1"/>
  <c r="O13" i="24"/>
  <c r="O26" i="24" s="1"/>
  <c r="N13" i="24"/>
  <c r="N26" i="24" s="1"/>
  <c r="M13" i="24"/>
  <c r="M26" i="24" s="1"/>
  <c r="L13" i="24"/>
  <c r="K13" i="24"/>
  <c r="K26" i="24" s="1"/>
  <c r="K45" i="24" s="1"/>
  <c r="J13" i="24"/>
  <c r="J26" i="24" s="1"/>
  <c r="I13" i="24"/>
  <c r="I26" i="24" s="1"/>
  <c r="H13" i="24"/>
  <c r="H26" i="24" s="1"/>
  <c r="G13" i="24"/>
  <c r="G26" i="24" s="1"/>
  <c r="F13" i="24"/>
  <c r="F26" i="24" s="1"/>
  <c r="E13" i="24"/>
  <c r="E26" i="24" s="1"/>
  <c r="D13" i="24"/>
  <c r="D26" i="24" s="1"/>
  <c r="D45" i="24" s="1"/>
  <c r="C13" i="24"/>
  <c r="C26" i="24" s="1"/>
  <c r="C45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Q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Y44" i="25" s="1"/>
  <c r="X37" i="25"/>
  <c r="Z37" i="25" s="1"/>
  <c r="W37" i="25"/>
  <c r="V37" i="25"/>
  <c r="V44" i="25" s="1"/>
  <c r="U37" i="25"/>
  <c r="T37" i="25"/>
  <c r="T44" i="25" s="1"/>
  <c r="S37" i="25"/>
  <c r="S44" i="25" s="1"/>
  <c r="R37" i="25"/>
  <c r="R44" i="25" s="1"/>
  <c r="Q37" i="25"/>
  <c r="P37" i="25"/>
  <c r="P44" i="25" s="1"/>
  <c r="O37" i="25"/>
  <c r="N37" i="25"/>
  <c r="N44" i="25" s="1"/>
  <c r="M37" i="25"/>
  <c r="L37" i="25"/>
  <c r="L44" i="25" s="1"/>
  <c r="K37" i="25"/>
  <c r="K44" i="25" s="1"/>
  <c r="J37" i="25"/>
  <c r="J44" i="25" s="1"/>
  <c r="I37" i="25"/>
  <c r="I44" i="25" s="1"/>
  <c r="H37" i="25"/>
  <c r="H44" i="25" s="1"/>
  <c r="G37" i="25"/>
  <c r="F37" i="25"/>
  <c r="F44" i="25" s="1"/>
  <c r="E37" i="25"/>
  <c r="D37" i="25"/>
  <c r="D44" i="25" s="1"/>
  <c r="C37" i="25"/>
  <c r="C44" i="25" s="1"/>
  <c r="AA25" i="25"/>
  <c r="Y25" i="25"/>
  <c r="X25" i="25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K26" i="25" s="1"/>
  <c r="K45" i="25" s="1"/>
  <c r="J25" i="25"/>
  <c r="I25" i="25"/>
  <c r="H25" i="25"/>
  <c r="G25" i="25"/>
  <c r="F25" i="25"/>
  <c r="E25" i="25"/>
  <c r="D25" i="25"/>
  <c r="C25" i="25"/>
  <c r="C26" i="25" s="1"/>
  <c r="C45" i="25" s="1"/>
  <c r="AA13" i="25"/>
  <c r="AA26" i="25" s="1"/>
  <c r="AA45" i="25" s="1"/>
  <c r="Y13" i="25"/>
  <c r="Z13" i="25" s="1"/>
  <c r="X13" i="25"/>
  <c r="W13" i="25"/>
  <c r="V13" i="25"/>
  <c r="V26" i="25" s="1"/>
  <c r="U13" i="25"/>
  <c r="T13" i="25"/>
  <c r="S13" i="25"/>
  <c r="S26" i="25" s="1"/>
  <c r="S45" i="25" s="1"/>
  <c r="R13" i="25"/>
  <c r="R26" i="25" s="1"/>
  <c r="R45" i="25" s="1"/>
  <c r="Q13" i="25"/>
  <c r="P13" i="25"/>
  <c r="O13" i="25"/>
  <c r="N13" i="25"/>
  <c r="N26" i="25" s="1"/>
  <c r="M13" i="25"/>
  <c r="L13" i="25"/>
  <c r="K13" i="25"/>
  <c r="J13" i="25"/>
  <c r="J26" i="25" s="1"/>
  <c r="J45" i="25" s="1"/>
  <c r="I13" i="25"/>
  <c r="H13" i="25"/>
  <c r="G13" i="25"/>
  <c r="F13" i="25"/>
  <c r="F26" i="25" s="1"/>
  <c r="E13" i="25"/>
  <c r="D13" i="25"/>
  <c r="C13" i="25"/>
  <c r="AA50" i="26"/>
  <c r="Z50" i="26"/>
  <c r="Y50" i="26"/>
  <c r="X50" i="26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AA44" i="26"/>
  <c r="P44" i="26"/>
  <c r="H44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Z37" i="26"/>
  <c r="Y37" i="26"/>
  <c r="X37" i="26"/>
  <c r="X44" i="26" s="1"/>
  <c r="Z44" i="26" s="1"/>
  <c r="W37" i="26"/>
  <c r="W44" i="26" s="1"/>
  <c r="V37" i="26"/>
  <c r="U37" i="26"/>
  <c r="U44" i="26" s="1"/>
  <c r="T37" i="26"/>
  <c r="S37" i="26"/>
  <c r="S44" i="26" s="1"/>
  <c r="R37" i="26"/>
  <c r="R44" i="26" s="1"/>
  <c r="Q37" i="26"/>
  <c r="P37" i="26"/>
  <c r="O37" i="26"/>
  <c r="O44" i="26" s="1"/>
  <c r="N37" i="26"/>
  <c r="M37" i="26"/>
  <c r="M44" i="26" s="1"/>
  <c r="L37" i="26"/>
  <c r="K37" i="26"/>
  <c r="K44" i="26" s="1"/>
  <c r="J37" i="26"/>
  <c r="J44" i="26" s="1"/>
  <c r="I37" i="26"/>
  <c r="H37" i="26"/>
  <c r="G37" i="26"/>
  <c r="G44" i="26" s="1"/>
  <c r="F37" i="26"/>
  <c r="E37" i="26"/>
  <c r="E44" i="26" s="1"/>
  <c r="D37" i="26"/>
  <c r="C37" i="26"/>
  <c r="C44" i="26" s="1"/>
  <c r="AA26" i="26"/>
  <c r="F26" i="26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N26" i="26" s="1"/>
  <c r="M25" i="26"/>
  <c r="L25" i="26"/>
  <c r="K25" i="26"/>
  <c r="J25" i="26"/>
  <c r="I25" i="26"/>
  <c r="H25" i="26"/>
  <c r="G25" i="26"/>
  <c r="F25" i="26"/>
  <c r="E25" i="26"/>
  <c r="D25" i="26"/>
  <c r="C25" i="26"/>
  <c r="AA13" i="26"/>
  <c r="Z13" i="26"/>
  <c r="Y13" i="26"/>
  <c r="X13" i="26"/>
  <c r="X26" i="26" s="1"/>
  <c r="W13" i="26"/>
  <c r="V13" i="26"/>
  <c r="V26" i="26" s="1"/>
  <c r="U13" i="26"/>
  <c r="U26" i="26" s="1"/>
  <c r="T13" i="26"/>
  <c r="S13" i="26"/>
  <c r="S26" i="26" s="1"/>
  <c r="R13" i="26"/>
  <c r="R26" i="26" s="1"/>
  <c r="R45" i="26" s="1"/>
  <c r="Q13" i="26"/>
  <c r="P13" i="26"/>
  <c r="P26" i="26" s="1"/>
  <c r="O13" i="26"/>
  <c r="N13" i="26"/>
  <c r="M13" i="26"/>
  <c r="M26" i="26" s="1"/>
  <c r="L13" i="26"/>
  <c r="K13" i="26"/>
  <c r="K26" i="26" s="1"/>
  <c r="J13" i="26"/>
  <c r="J26" i="26" s="1"/>
  <c r="J45" i="26" s="1"/>
  <c r="I13" i="26"/>
  <c r="H13" i="26"/>
  <c r="H26" i="26" s="1"/>
  <c r="G13" i="26"/>
  <c r="F13" i="26"/>
  <c r="E13" i="26"/>
  <c r="E26" i="26" s="1"/>
  <c r="D13" i="26"/>
  <c r="C13" i="26"/>
  <c r="C26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AA44" i="27"/>
  <c r="U44" i="27"/>
  <c r="M44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Z37" i="27"/>
  <c r="Y37" i="27"/>
  <c r="X37" i="27"/>
  <c r="X44" i="27" s="1"/>
  <c r="W37" i="27"/>
  <c r="W44" i="27" s="1"/>
  <c r="V37" i="27"/>
  <c r="U37" i="27"/>
  <c r="T37" i="27"/>
  <c r="T44" i="27" s="1"/>
  <c r="S37" i="27"/>
  <c r="S44" i="27" s="1"/>
  <c r="R37" i="27"/>
  <c r="R44" i="27" s="1"/>
  <c r="Q37" i="27"/>
  <c r="P37" i="27"/>
  <c r="P44" i="27" s="1"/>
  <c r="O37" i="27"/>
  <c r="O44" i="27" s="1"/>
  <c r="N37" i="27"/>
  <c r="M37" i="27"/>
  <c r="L37" i="27"/>
  <c r="L44" i="27" s="1"/>
  <c r="K37" i="27"/>
  <c r="K44" i="27" s="1"/>
  <c r="J37" i="27"/>
  <c r="J44" i="27" s="1"/>
  <c r="I37" i="27"/>
  <c r="H37" i="27"/>
  <c r="H44" i="27" s="1"/>
  <c r="G37" i="27"/>
  <c r="G44" i="27" s="1"/>
  <c r="F37" i="27"/>
  <c r="E37" i="27"/>
  <c r="E44" i="27" s="1"/>
  <c r="D37" i="27"/>
  <c r="D44" i="27" s="1"/>
  <c r="C37" i="27"/>
  <c r="C44" i="27" s="1"/>
  <c r="AA26" i="27"/>
  <c r="AA45" i="27" s="1"/>
  <c r="S26" i="27"/>
  <c r="F26" i="27"/>
  <c r="AA25" i="27"/>
  <c r="Y25" i="27"/>
  <c r="X25" i="27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Z13" i="27"/>
  <c r="Y13" i="27"/>
  <c r="X13" i="27"/>
  <c r="X26" i="27" s="1"/>
  <c r="W13" i="27"/>
  <c r="W26" i="27" s="1"/>
  <c r="V13" i="27"/>
  <c r="V26" i="27" s="1"/>
  <c r="U13" i="27"/>
  <c r="U26" i="27" s="1"/>
  <c r="T13" i="27"/>
  <c r="S13" i="27"/>
  <c r="R13" i="27"/>
  <c r="R26" i="27" s="1"/>
  <c r="R45" i="27" s="1"/>
  <c r="Q13" i="27"/>
  <c r="P13" i="27"/>
  <c r="P26" i="27" s="1"/>
  <c r="O13" i="27"/>
  <c r="O26" i="27" s="1"/>
  <c r="N13" i="27"/>
  <c r="N26" i="27" s="1"/>
  <c r="M13" i="27"/>
  <c r="M26" i="27" s="1"/>
  <c r="L13" i="27"/>
  <c r="K13" i="27"/>
  <c r="K26" i="27" s="1"/>
  <c r="K45" i="27" s="1"/>
  <c r="J13" i="27"/>
  <c r="J26" i="27" s="1"/>
  <c r="J45" i="27" s="1"/>
  <c r="I13" i="27"/>
  <c r="H13" i="27"/>
  <c r="H26" i="27" s="1"/>
  <c r="G13" i="27"/>
  <c r="G26" i="27" s="1"/>
  <c r="F13" i="27"/>
  <c r="E13" i="27"/>
  <c r="E26" i="27" s="1"/>
  <c r="D13" i="27"/>
  <c r="C13" i="27"/>
  <c r="C26" i="27" s="1"/>
  <c r="AA50" i="28"/>
  <c r="Y50" i="28"/>
  <c r="X50" i="28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R45" i="28"/>
  <c r="P44" i="28"/>
  <c r="AA43" i="28"/>
  <c r="Y43" i="28"/>
  <c r="X43" i="28"/>
  <c r="Z43" i="28" s="1"/>
  <c r="W43" i="28"/>
  <c r="V43" i="28"/>
  <c r="U43" i="28"/>
  <c r="T43" i="28"/>
  <c r="S43" i="28"/>
  <c r="S44" i="28" s="1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C44" i="28" s="1"/>
  <c r="AA37" i="28"/>
  <c r="AA44" i="28" s="1"/>
  <c r="Y37" i="28"/>
  <c r="X37" i="28"/>
  <c r="Z37" i="28" s="1"/>
  <c r="W37" i="28"/>
  <c r="W44" i="28" s="1"/>
  <c r="V37" i="28"/>
  <c r="U37" i="28"/>
  <c r="U44" i="28" s="1"/>
  <c r="T37" i="28"/>
  <c r="S37" i="28"/>
  <c r="R37" i="28"/>
  <c r="R44" i="28" s="1"/>
  <c r="Q37" i="28"/>
  <c r="P37" i="28"/>
  <c r="O37" i="28"/>
  <c r="O44" i="28" s="1"/>
  <c r="N37" i="28"/>
  <c r="M37" i="28"/>
  <c r="M44" i="28" s="1"/>
  <c r="L37" i="28"/>
  <c r="K37" i="28"/>
  <c r="K44" i="28" s="1"/>
  <c r="J37" i="28"/>
  <c r="J44" i="28" s="1"/>
  <c r="I37" i="28"/>
  <c r="H37" i="28"/>
  <c r="H44" i="28" s="1"/>
  <c r="G37" i="28"/>
  <c r="G44" i="28" s="1"/>
  <c r="F37" i="28"/>
  <c r="E37" i="28"/>
  <c r="E44" i="28" s="1"/>
  <c r="D37" i="28"/>
  <c r="C37" i="28"/>
  <c r="AA25" i="28"/>
  <c r="Y25" i="28"/>
  <c r="X25" i="28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Y13" i="28"/>
  <c r="X13" i="28"/>
  <c r="X26" i="28" s="1"/>
  <c r="W13" i="28"/>
  <c r="V13" i="28"/>
  <c r="V26" i="28" s="1"/>
  <c r="U13" i="28"/>
  <c r="U26" i="28" s="1"/>
  <c r="T13" i="28"/>
  <c r="S13" i="28"/>
  <c r="S26" i="28" s="1"/>
  <c r="R13" i="28"/>
  <c r="R26" i="28" s="1"/>
  <c r="Q13" i="28"/>
  <c r="P13" i="28"/>
  <c r="P26" i="28" s="1"/>
  <c r="O13" i="28"/>
  <c r="N13" i="28"/>
  <c r="N26" i="28" s="1"/>
  <c r="M13" i="28"/>
  <c r="M26" i="28" s="1"/>
  <c r="L13" i="28"/>
  <c r="K13" i="28"/>
  <c r="K26" i="28" s="1"/>
  <c r="J13" i="28"/>
  <c r="J26" i="28" s="1"/>
  <c r="J45" i="28" s="1"/>
  <c r="I13" i="28"/>
  <c r="H13" i="28"/>
  <c r="H26" i="28" s="1"/>
  <c r="G13" i="28"/>
  <c r="F13" i="28"/>
  <c r="F26" i="28" s="1"/>
  <c r="E13" i="28"/>
  <c r="E26" i="28" s="1"/>
  <c r="D13" i="28"/>
  <c r="C13" i="28"/>
  <c r="C26" i="28" s="1"/>
  <c r="C45" i="28" s="1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K44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AA44" i="29" s="1"/>
  <c r="Y37" i="29"/>
  <c r="X37" i="29"/>
  <c r="X44" i="29" s="1"/>
  <c r="Z44" i="29" s="1"/>
  <c r="W37" i="29"/>
  <c r="W44" i="29" s="1"/>
  <c r="V37" i="29"/>
  <c r="U37" i="29"/>
  <c r="T37" i="29"/>
  <c r="T44" i="29" s="1"/>
  <c r="S37" i="29"/>
  <c r="S44" i="29" s="1"/>
  <c r="R37" i="29"/>
  <c r="Q37" i="29"/>
  <c r="P37" i="29"/>
  <c r="P44" i="29" s="1"/>
  <c r="O37" i="29"/>
  <c r="O44" i="29" s="1"/>
  <c r="N37" i="29"/>
  <c r="M37" i="29"/>
  <c r="L37" i="29"/>
  <c r="L44" i="29" s="1"/>
  <c r="K37" i="29"/>
  <c r="J37" i="29"/>
  <c r="I37" i="29"/>
  <c r="H37" i="29"/>
  <c r="H44" i="29" s="1"/>
  <c r="G37" i="29"/>
  <c r="G44" i="29" s="1"/>
  <c r="F37" i="29"/>
  <c r="E37" i="29"/>
  <c r="D37" i="29"/>
  <c r="D44" i="29" s="1"/>
  <c r="C37" i="29"/>
  <c r="C44" i="29" s="1"/>
  <c r="F26" i="29"/>
  <c r="AA25" i="29"/>
  <c r="Y25" i="29"/>
  <c r="X25" i="29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AA26" i="29" s="1"/>
  <c r="AA45" i="29" s="1"/>
  <c r="Y13" i="29"/>
  <c r="X13" i="29"/>
  <c r="X26" i="29" s="1"/>
  <c r="W13" i="29"/>
  <c r="V13" i="29"/>
  <c r="V26" i="29" s="1"/>
  <c r="U13" i="29"/>
  <c r="U26" i="29" s="1"/>
  <c r="T13" i="29"/>
  <c r="S13" i="29"/>
  <c r="S26" i="29" s="1"/>
  <c r="R13" i="29"/>
  <c r="R26" i="29" s="1"/>
  <c r="Q13" i="29"/>
  <c r="P13" i="29"/>
  <c r="P26" i="29" s="1"/>
  <c r="P45" i="29" s="1"/>
  <c r="O13" i="29"/>
  <c r="N13" i="29"/>
  <c r="N26" i="29" s="1"/>
  <c r="M13" i="29"/>
  <c r="M26" i="29" s="1"/>
  <c r="L13" i="29"/>
  <c r="K13" i="29"/>
  <c r="K26" i="29" s="1"/>
  <c r="K45" i="29" s="1"/>
  <c r="J13" i="29"/>
  <c r="J26" i="29" s="1"/>
  <c r="I13" i="29"/>
  <c r="H13" i="29"/>
  <c r="H26" i="29" s="1"/>
  <c r="G13" i="29"/>
  <c r="F13" i="29"/>
  <c r="E13" i="29"/>
  <c r="E26" i="29" s="1"/>
  <c r="D13" i="29"/>
  <c r="C13" i="29"/>
  <c r="C26" i="29" s="1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N44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Z37" i="30"/>
  <c r="Y37" i="30"/>
  <c r="X37" i="30"/>
  <c r="X44" i="30" s="1"/>
  <c r="Z44" i="30" s="1"/>
  <c r="W37" i="30"/>
  <c r="W44" i="30" s="1"/>
  <c r="V37" i="30"/>
  <c r="U37" i="30"/>
  <c r="U44" i="30" s="1"/>
  <c r="T37" i="30"/>
  <c r="S37" i="30"/>
  <c r="R37" i="30"/>
  <c r="R44" i="30" s="1"/>
  <c r="Q37" i="30"/>
  <c r="P37" i="30"/>
  <c r="P44" i="30" s="1"/>
  <c r="O37" i="30"/>
  <c r="O44" i="30" s="1"/>
  <c r="N37" i="30"/>
  <c r="M37" i="30"/>
  <c r="M44" i="30" s="1"/>
  <c r="L37" i="30"/>
  <c r="K37" i="30"/>
  <c r="J37" i="30"/>
  <c r="J44" i="30" s="1"/>
  <c r="I37" i="30"/>
  <c r="H37" i="30"/>
  <c r="G37" i="30"/>
  <c r="G44" i="30" s="1"/>
  <c r="F37" i="30"/>
  <c r="F44" i="30" s="1"/>
  <c r="E37" i="30"/>
  <c r="D37" i="30"/>
  <c r="C37" i="30"/>
  <c r="AA26" i="30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Y13" i="30"/>
  <c r="Y26" i="30" s="1"/>
  <c r="X13" i="30"/>
  <c r="Z13" i="30" s="1"/>
  <c r="W13" i="30"/>
  <c r="V13" i="30"/>
  <c r="U13" i="30"/>
  <c r="U26" i="30" s="1"/>
  <c r="T13" i="30"/>
  <c r="S13" i="30"/>
  <c r="S26" i="30" s="1"/>
  <c r="R13" i="30"/>
  <c r="R26" i="30" s="1"/>
  <c r="Q13" i="30"/>
  <c r="Q26" i="30" s="1"/>
  <c r="P13" i="30"/>
  <c r="P26" i="30" s="1"/>
  <c r="P45" i="30" s="1"/>
  <c r="O13" i="30"/>
  <c r="N13" i="30"/>
  <c r="M13" i="30"/>
  <c r="M26" i="30" s="1"/>
  <c r="L13" i="30"/>
  <c r="K13" i="30"/>
  <c r="K26" i="30" s="1"/>
  <c r="J13" i="30"/>
  <c r="J26" i="30" s="1"/>
  <c r="I13" i="30"/>
  <c r="I26" i="30" s="1"/>
  <c r="H13" i="30"/>
  <c r="H26" i="30" s="1"/>
  <c r="G13" i="30"/>
  <c r="F13" i="30"/>
  <c r="E13" i="30"/>
  <c r="E26" i="30" s="1"/>
  <c r="D13" i="30"/>
  <c r="C13" i="30"/>
  <c r="C26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R44" i="31"/>
  <c r="J44" i="3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Y37" i="31"/>
  <c r="Y44" i="31" s="1"/>
  <c r="X37" i="31"/>
  <c r="X44" i="31" s="1"/>
  <c r="W37" i="31"/>
  <c r="W44" i="31" s="1"/>
  <c r="V37" i="31"/>
  <c r="V44" i="31" s="1"/>
  <c r="U37" i="31"/>
  <c r="U44" i="31" s="1"/>
  <c r="T37" i="31"/>
  <c r="T44" i="31" s="1"/>
  <c r="S37" i="31"/>
  <c r="R37" i="31"/>
  <c r="Q37" i="31"/>
  <c r="Q44" i="31" s="1"/>
  <c r="P37" i="31"/>
  <c r="P44" i="31" s="1"/>
  <c r="O37" i="31"/>
  <c r="O44" i="31" s="1"/>
  <c r="N37" i="31"/>
  <c r="N44" i="31" s="1"/>
  <c r="M37" i="31"/>
  <c r="M44" i="31" s="1"/>
  <c r="L37" i="31"/>
  <c r="L44" i="31" s="1"/>
  <c r="K37" i="31"/>
  <c r="J37" i="31"/>
  <c r="I37" i="31"/>
  <c r="I44" i="31" s="1"/>
  <c r="H37" i="31"/>
  <c r="H44" i="31" s="1"/>
  <c r="G37" i="31"/>
  <c r="G44" i="31" s="1"/>
  <c r="F37" i="31"/>
  <c r="F44" i="31" s="1"/>
  <c r="E37" i="31"/>
  <c r="E44" i="31" s="1"/>
  <c r="D37" i="31"/>
  <c r="D44" i="31" s="1"/>
  <c r="C37" i="31"/>
  <c r="AA25" i="31"/>
  <c r="Y25" i="31"/>
  <c r="X25" i="31"/>
  <c r="Z25" i="31" s="1"/>
  <c r="W25" i="31"/>
  <c r="V25" i="31"/>
  <c r="V26" i="31" s="1"/>
  <c r="U25" i="31"/>
  <c r="T25" i="31"/>
  <c r="S25" i="31"/>
  <c r="R25" i="31"/>
  <c r="Q25" i="31"/>
  <c r="P25" i="31"/>
  <c r="P26" i="31" s="1"/>
  <c r="P45" i="31" s="1"/>
  <c r="O25" i="31"/>
  <c r="N25" i="31"/>
  <c r="N26" i="31" s="1"/>
  <c r="M25" i="31"/>
  <c r="L25" i="31"/>
  <c r="K25" i="31"/>
  <c r="K26" i="31" s="1"/>
  <c r="J25" i="31"/>
  <c r="I25" i="31"/>
  <c r="H25" i="31"/>
  <c r="G25" i="31"/>
  <c r="F25" i="31"/>
  <c r="F26" i="31" s="1"/>
  <c r="E25" i="31"/>
  <c r="D25" i="31"/>
  <c r="C25" i="31"/>
  <c r="C26" i="31" s="1"/>
  <c r="AA13" i="31"/>
  <c r="AA26" i="31" s="1"/>
  <c r="Y13" i="31"/>
  <c r="Y26" i="31" s="1"/>
  <c r="Y45" i="31" s="1"/>
  <c r="X13" i="31"/>
  <c r="Z13" i="31" s="1"/>
  <c r="W13" i="31"/>
  <c r="W26" i="31" s="1"/>
  <c r="W45" i="31" s="1"/>
  <c r="V13" i="31"/>
  <c r="U13" i="31"/>
  <c r="U26" i="31" s="1"/>
  <c r="U45" i="31" s="1"/>
  <c r="T13" i="31"/>
  <c r="T26" i="31" s="1"/>
  <c r="S13" i="31"/>
  <c r="S26" i="31" s="1"/>
  <c r="R13" i="31"/>
  <c r="R26" i="31" s="1"/>
  <c r="Q13" i="31"/>
  <c r="Q26" i="31" s="1"/>
  <c r="Q45" i="31" s="1"/>
  <c r="P13" i="31"/>
  <c r="O13" i="31"/>
  <c r="O26" i="31" s="1"/>
  <c r="O45" i="31" s="1"/>
  <c r="N13" i="31"/>
  <c r="M13" i="31"/>
  <c r="M26" i="31" s="1"/>
  <c r="M45" i="31" s="1"/>
  <c r="L13" i="31"/>
  <c r="L26" i="31" s="1"/>
  <c r="K13" i="31"/>
  <c r="J13" i="31"/>
  <c r="J26" i="31" s="1"/>
  <c r="I13" i="31"/>
  <c r="I26" i="31" s="1"/>
  <c r="I45" i="31" s="1"/>
  <c r="H13" i="31"/>
  <c r="H26" i="31" s="1"/>
  <c r="H45" i="31" s="1"/>
  <c r="G13" i="31"/>
  <c r="G26" i="31" s="1"/>
  <c r="G45" i="31" s="1"/>
  <c r="F13" i="31"/>
  <c r="E13" i="31"/>
  <c r="E26" i="31" s="1"/>
  <c r="D13" i="31"/>
  <c r="D26" i="31" s="1"/>
  <c r="C13" i="31"/>
  <c r="AA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X44" i="1"/>
  <c r="Z44" i="1" s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J44" i="1" s="1"/>
  <c r="I43" i="1"/>
  <c r="H43" i="1"/>
  <c r="G43" i="1"/>
  <c r="F43" i="1"/>
  <c r="E43" i="1"/>
  <c r="D43" i="1"/>
  <c r="C43" i="1"/>
  <c r="AA37" i="1"/>
  <c r="Y37" i="1"/>
  <c r="Y44" i="1" s="1"/>
  <c r="X37" i="1"/>
  <c r="Z37" i="1" s="1"/>
  <c r="W37" i="1"/>
  <c r="W44" i="1" s="1"/>
  <c r="V37" i="1"/>
  <c r="V44" i="1" s="1"/>
  <c r="U37" i="1"/>
  <c r="U44" i="1" s="1"/>
  <c r="T37" i="1"/>
  <c r="T44" i="1" s="1"/>
  <c r="S37" i="1"/>
  <c r="R37" i="1"/>
  <c r="R44" i="1" s="1"/>
  <c r="Q37" i="1"/>
  <c r="Q44" i="1" s="1"/>
  <c r="P37" i="1"/>
  <c r="P44" i="1" s="1"/>
  <c r="O37" i="1"/>
  <c r="O44" i="1" s="1"/>
  <c r="N37" i="1"/>
  <c r="N44" i="1" s="1"/>
  <c r="M37" i="1"/>
  <c r="M44" i="1" s="1"/>
  <c r="L37" i="1"/>
  <c r="L44" i="1" s="1"/>
  <c r="K37" i="1"/>
  <c r="J37" i="1"/>
  <c r="I37" i="1"/>
  <c r="I44" i="1" s="1"/>
  <c r="H37" i="1"/>
  <c r="H44" i="1" s="1"/>
  <c r="G37" i="1"/>
  <c r="G44" i="1" s="1"/>
  <c r="F37" i="1"/>
  <c r="F44" i="1" s="1"/>
  <c r="E37" i="1"/>
  <c r="E44" i="1" s="1"/>
  <c r="D37" i="1"/>
  <c r="D44" i="1" s="1"/>
  <c r="C37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Y45" i="1" s="1"/>
  <c r="X13" i="1"/>
  <c r="Z13" i="1" s="1"/>
  <c r="W13" i="1"/>
  <c r="W26" i="1" s="1"/>
  <c r="W45" i="1" s="1"/>
  <c r="V13" i="1"/>
  <c r="U13" i="1"/>
  <c r="U26" i="1" s="1"/>
  <c r="U45" i="1" s="1"/>
  <c r="T13" i="1"/>
  <c r="T26" i="1" s="1"/>
  <c r="T45" i="1" s="1"/>
  <c r="S13" i="1"/>
  <c r="S26" i="1" s="1"/>
  <c r="R13" i="1"/>
  <c r="Q13" i="1"/>
  <c r="Q26" i="1" s="1"/>
  <c r="Q45" i="1" s="1"/>
  <c r="P13" i="1"/>
  <c r="O13" i="1"/>
  <c r="O26" i="1" s="1"/>
  <c r="O45" i="1" s="1"/>
  <c r="N13" i="1"/>
  <c r="M13" i="1"/>
  <c r="M26" i="1" s="1"/>
  <c r="M45" i="1" s="1"/>
  <c r="L13" i="1"/>
  <c r="L26" i="1" s="1"/>
  <c r="L45" i="1" s="1"/>
  <c r="K13" i="1"/>
  <c r="K26" i="1" s="1"/>
  <c r="J13" i="1"/>
  <c r="I13" i="1"/>
  <c r="I26" i="1" s="1"/>
  <c r="I45" i="1" s="1"/>
  <c r="H13" i="1"/>
  <c r="G13" i="1"/>
  <c r="G26" i="1" s="1"/>
  <c r="G45" i="1" s="1"/>
  <c r="F13" i="1"/>
  <c r="E13" i="1"/>
  <c r="E26" i="1" s="1"/>
  <c r="E45" i="1" s="1"/>
  <c r="D13" i="1"/>
  <c r="D26" i="1" s="1"/>
  <c r="D45" i="1" s="1"/>
  <c r="C13" i="1"/>
  <c r="C26" i="1" s="1"/>
  <c r="P45" i="27" l="1"/>
  <c r="E45" i="31"/>
  <c r="O45" i="22"/>
  <c r="S45" i="1"/>
  <c r="S45" i="28"/>
  <c r="C45" i="26"/>
  <c r="S45" i="26"/>
  <c r="O45" i="23"/>
  <c r="Z44" i="27"/>
  <c r="J26" i="1"/>
  <c r="J45" i="1" s="1"/>
  <c r="R26" i="1"/>
  <c r="R45" i="1" s="1"/>
  <c r="Z50" i="1"/>
  <c r="D26" i="30"/>
  <c r="L26" i="30"/>
  <c r="T26" i="30"/>
  <c r="T45" i="30" s="1"/>
  <c r="X26" i="30"/>
  <c r="H44" i="30"/>
  <c r="J44" i="29"/>
  <c r="R44" i="29"/>
  <c r="Z37" i="29"/>
  <c r="I26" i="27"/>
  <c r="I45" i="27" s="1"/>
  <c r="Q26" i="27"/>
  <c r="Y26" i="27"/>
  <c r="Y45" i="27" s="1"/>
  <c r="Z25" i="27"/>
  <c r="F44" i="27"/>
  <c r="N44" i="27"/>
  <c r="V44" i="27"/>
  <c r="V45" i="27" s="1"/>
  <c r="H26" i="25"/>
  <c r="H45" i="25" s="1"/>
  <c r="P26" i="25"/>
  <c r="P45" i="25" s="1"/>
  <c r="X26" i="25"/>
  <c r="W26" i="25"/>
  <c r="J44" i="24"/>
  <c r="R44" i="24"/>
  <c r="I44" i="24"/>
  <c r="Q44" i="24"/>
  <c r="Q45" i="24" s="1"/>
  <c r="Y44" i="24"/>
  <c r="H45" i="23"/>
  <c r="P45" i="23"/>
  <c r="Z26" i="23"/>
  <c r="Z25" i="23"/>
  <c r="G44" i="23"/>
  <c r="O44" i="23"/>
  <c r="W44" i="23"/>
  <c r="J44" i="22"/>
  <c r="R44" i="22"/>
  <c r="Z37" i="22"/>
  <c r="I44" i="22"/>
  <c r="I45" i="22" s="1"/>
  <c r="Q44" i="22"/>
  <c r="F45" i="21"/>
  <c r="N45" i="21"/>
  <c r="V45" i="21"/>
  <c r="I45" i="20"/>
  <c r="P45" i="17"/>
  <c r="D26" i="14"/>
  <c r="D45" i="14" s="1"/>
  <c r="L26" i="14"/>
  <c r="L45" i="14" s="1"/>
  <c r="T26" i="14"/>
  <c r="C45" i="5"/>
  <c r="N45" i="4"/>
  <c r="S45" i="27"/>
  <c r="L26" i="24"/>
  <c r="L45" i="24" s="1"/>
  <c r="D26" i="22"/>
  <c r="D45" i="22" s="1"/>
  <c r="J26" i="20"/>
  <c r="R26" i="20"/>
  <c r="T45" i="20"/>
  <c r="G45" i="15"/>
  <c r="C44" i="1"/>
  <c r="K44" i="1"/>
  <c r="S44" i="1"/>
  <c r="J45" i="31"/>
  <c r="R45" i="31"/>
  <c r="Y26" i="25"/>
  <c r="Y45" i="25" s="1"/>
  <c r="W45" i="23"/>
  <c r="K45" i="22"/>
  <c r="H45" i="21"/>
  <c r="P45" i="21"/>
  <c r="X44" i="17"/>
  <c r="Z44" i="17" s="1"/>
  <c r="Z37" i="17"/>
  <c r="S45" i="12"/>
  <c r="N45" i="8"/>
  <c r="G26" i="30"/>
  <c r="O26" i="30"/>
  <c r="W26" i="30"/>
  <c r="F26" i="30"/>
  <c r="F45" i="30" s="1"/>
  <c r="N26" i="30"/>
  <c r="N45" i="30" s="1"/>
  <c r="V26" i="30"/>
  <c r="D44" i="30"/>
  <c r="L44" i="30"/>
  <c r="T44" i="30"/>
  <c r="C44" i="30"/>
  <c r="K44" i="30"/>
  <c r="S44" i="30"/>
  <c r="G26" i="29"/>
  <c r="G45" i="29" s="1"/>
  <c r="O26" i="29"/>
  <c r="O45" i="29" s="1"/>
  <c r="W26" i="29"/>
  <c r="W45" i="29" s="1"/>
  <c r="E44" i="29"/>
  <c r="M44" i="29"/>
  <c r="M45" i="29" s="1"/>
  <c r="U44" i="29"/>
  <c r="D26" i="27"/>
  <c r="D45" i="27" s="1"/>
  <c r="L26" i="27"/>
  <c r="L45" i="27" s="1"/>
  <c r="T26" i="27"/>
  <c r="T45" i="27" s="1"/>
  <c r="I44" i="27"/>
  <c r="Q44" i="27"/>
  <c r="Y44" i="27"/>
  <c r="J44" i="23"/>
  <c r="J45" i="23" s="1"/>
  <c r="R44" i="23"/>
  <c r="R45" i="23" s="1"/>
  <c r="Z37" i="23"/>
  <c r="I44" i="23"/>
  <c r="Q44" i="23"/>
  <c r="F45" i="22"/>
  <c r="N45" i="22"/>
  <c r="V45" i="22"/>
  <c r="G44" i="21"/>
  <c r="G45" i="21" s="1"/>
  <c r="O44" i="21"/>
  <c r="O45" i="21" s="1"/>
  <c r="W44" i="21"/>
  <c r="J44" i="20"/>
  <c r="R44" i="20"/>
  <c r="Z37" i="20"/>
  <c r="O45" i="18"/>
  <c r="M44" i="16"/>
  <c r="M45" i="16" s="1"/>
  <c r="U44" i="16"/>
  <c r="X44" i="15"/>
  <c r="Z37" i="15"/>
  <c r="O45" i="14"/>
  <c r="O45" i="4"/>
  <c r="H45" i="29"/>
  <c r="D26" i="23"/>
  <c r="D45" i="23" s="1"/>
  <c r="G45" i="23"/>
  <c r="J45" i="21"/>
  <c r="W45" i="21"/>
  <c r="O45" i="17"/>
  <c r="Z13" i="16"/>
  <c r="X26" i="16"/>
  <c r="F26" i="1"/>
  <c r="F45" i="1" s="1"/>
  <c r="N26" i="1"/>
  <c r="N45" i="1" s="1"/>
  <c r="V26" i="1"/>
  <c r="V45" i="1" s="1"/>
  <c r="Z37" i="31"/>
  <c r="E44" i="30"/>
  <c r="E26" i="25"/>
  <c r="M26" i="25"/>
  <c r="U26" i="25"/>
  <c r="H45" i="24"/>
  <c r="P45" i="24"/>
  <c r="Z25" i="24"/>
  <c r="G44" i="24"/>
  <c r="G45" i="24" s="1"/>
  <c r="O44" i="24"/>
  <c r="O45" i="24" s="1"/>
  <c r="W44" i="24"/>
  <c r="W45" i="24" s="1"/>
  <c r="H45" i="22"/>
  <c r="P45" i="22"/>
  <c r="Z26" i="22"/>
  <c r="Z25" i="22"/>
  <c r="G44" i="22"/>
  <c r="G45" i="22" s="1"/>
  <c r="O44" i="22"/>
  <c r="W44" i="22"/>
  <c r="W45" i="22" s="1"/>
  <c r="J44" i="21"/>
  <c r="R44" i="21"/>
  <c r="R45" i="21" s="1"/>
  <c r="Z37" i="21"/>
  <c r="I44" i="21"/>
  <c r="Q44" i="21"/>
  <c r="F45" i="20"/>
  <c r="N45" i="20"/>
  <c r="V45" i="20"/>
  <c r="T45" i="19"/>
  <c r="X44" i="18"/>
  <c r="Z44" i="18" s="1"/>
  <c r="Z37" i="18"/>
  <c r="R45" i="8"/>
  <c r="AA44" i="1"/>
  <c r="AA45" i="1" s="1"/>
  <c r="AA44" i="31"/>
  <c r="AA45" i="31" s="1"/>
  <c r="J45" i="30"/>
  <c r="R45" i="30"/>
  <c r="J45" i="29"/>
  <c r="R45" i="29"/>
  <c r="Z13" i="29"/>
  <c r="H45" i="28"/>
  <c r="P45" i="28"/>
  <c r="X44" i="28"/>
  <c r="X45" i="28" s="1"/>
  <c r="G45" i="27"/>
  <c r="O45" i="27"/>
  <c r="W45" i="27"/>
  <c r="D26" i="21"/>
  <c r="D45" i="21" s="1"/>
  <c r="L45" i="20"/>
  <c r="E45" i="19"/>
  <c r="N45" i="17"/>
  <c r="AA45" i="11"/>
  <c r="N45" i="6"/>
  <c r="R45" i="4"/>
  <c r="X26" i="31"/>
  <c r="X45" i="31" s="1"/>
  <c r="Z45" i="31" s="1"/>
  <c r="Z44" i="31"/>
  <c r="H26" i="1"/>
  <c r="H45" i="1" s="1"/>
  <c r="P26" i="1"/>
  <c r="P45" i="1" s="1"/>
  <c r="F45" i="31"/>
  <c r="N45" i="31"/>
  <c r="V45" i="31"/>
  <c r="C44" i="31"/>
  <c r="K44" i="31"/>
  <c r="K45" i="31" s="1"/>
  <c r="S44" i="31"/>
  <c r="S45" i="31" s="1"/>
  <c r="H45" i="26"/>
  <c r="P45" i="26"/>
  <c r="J45" i="22"/>
  <c r="R45" i="22"/>
  <c r="K45" i="21"/>
  <c r="H45" i="20"/>
  <c r="P45" i="20"/>
  <c r="F45" i="19"/>
  <c r="K45" i="11"/>
  <c r="I45" i="9"/>
  <c r="F45" i="7"/>
  <c r="C45" i="6"/>
  <c r="K45" i="6"/>
  <c r="AA45" i="5"/>
  <c r="F45" i="5"/>
  <c r="N45" i="5"/>
  <c r="L26" i="19"/>
  <c r="L45" i="19" s="1"/>
  <c r="H26" i="17"/>
  <c r="X26" i="17"/>
  <c r="C44" i="15"/>
  <c r="C45" i="15" s="1"/>
  <c r="K44" i="15"/>
  <c r="K45" i="15" s="1"/>
  <c r="S44" i="15"/>
  <c r="S45" i="15" s="1"/>
  <c r="AA44" i="15"/>
  <c r="AA45" i="15" s="1"/>
  <c r="G44" i="14"/>
  <c r="O44" i="14"/>
  <c r="W44" i="14"/>
  <c r="W45" i="14" s="1"/>
  <c r="O26" i="11"/>
  <c r="O45" i="11" s="1"/>
  <c r="D44" i="11"/>
  <c r="T44" i="11"/>
  <c r="C45" i="10"/>
  <c r="S45" i="10"/>
  <c r="D44" i="10"/>
  <c r="T44" i="10"/>
  <c r="C45" i="9"/>
  <c r="K45" i="9"/>
  <c r="S45" i="9"/>
  <c r="T45" i="8"/>
  <c r="D44" i="8"/>
  <c r="L44" i="8"/>
  <c r="L45" i="8" s="1"/>
  <c r="T44" i="8"/>
  <c r="R26" i="7"/>
  <c r="R45" i="7" s="1"/>
  <c r="M45" i="5"/>
  <c r="U45" i="5"/>
  <c r="C45" i="4"/>
  <c r="G44" i="4"/>
  <c r="AA26" i="2"/>
  <c r="AA45" i="2" s="1"/>
  <c r="R26" i="2"/>
  <c r="R45" i="2" s="1"/>
  <c r="E44" i="19"/>
  <c r="U44" i="19"/>
  <c r="I26" i="17"/>
  <c r="Y26" i="17"/>
  <c r="Y45" i="17" s="1"/>
  <c r="H26" i="14"/>
  <c r="H45" i="14" s="1"/>
  <c r="P26" i="14"/>
  <c r="P45" i="14" s="1"/>
  <c r="J45" i="13"/>
  <c r="R45" i="13"/>
  <c r="M45" i="11"/>
  <c r="U45" i="11"/>
  <c r="F45" i="10"/>
  <c r="T45" i="9"/>
  <c r="E45" i="8"/>
  <c r="M45" i="8"/>
  <c r="U45" i="8"/>
  <c r="J45" i="5"/>
  <c r="R45" i="5"/>
  <c r="D45" i="4"/>
  <c r="T45" i="4"/>
  <c r="F26" i="3"/>
  <c r="N26" i="3"/>
  <c r="V26" i="3"/>
  <c r="V45" i="19"/>
  <c r="F44" i="19"/>
  <c r="V44" i="19"/>
  <c r="D26" i="18"/>
  <c r="D45" i="18" s="1"/>
  <c r="L26" i="18"/>
  <c r="L45" i="18" s="1"/>
  <c r="T26" i="18"/>
  <c r="T45" i="18" s="1"/>
  <c r="Z25" i="17"/>
  <c r="D26" i="16"/>
  <c r="D45" i="16" s="1"/>
  <c r="L26" i="16"/>
  <c r="T26" i="16"/>
  <c r="T45" i="16" s="1"/>
  <c r="D26" i="15"/>
  <c r="D45" i="15" s="1"/>
  <c r="L26" i="15"/>
  <c r="L45" i="15" s="1"/>
  <c r="T26" i="15"/>
  <c r="T45" i="15" s="1"/>
  <c r="S45" i="13"/>
  <c r="D44" i="12"/>
  <c r="D45" i="12" s="1"/>
  <c r="L44" i="12"/>
  <c r="Q45" i="11"/>
  <c r="E45" i="10"/>
  <c r="M45" i="10"/>
  <c r="U45" i="10"/>
  <c r="M45" i="9"/>
  <c r="U45" i="9"/>
  <c r="F26" i="8"/>
  <c r="F45" i="8" s="1"/>
  <c r="L45" i="7"/>
  <c r="T45" i="7"/>
  <c r="H45" i="6"/>
  <c r="K45" i="5"/>
  <c r="S45" i="5"/>
  <c r="W44" i="5"/>
  <c r="E45" i="3"/>
  <c r="M45" i="3"/>
  <c r="U45" i="3"/>
  <c r="D45" i="2"/>
  <c r="L45" i="2"/>
  <c r="T45" i="2"/>
  <c r="N26" i="18"/>
  <c r="N45" i="18" s="1"/>
  <c r="V26" i="18"/>
  <c r="V45" i="18" s="1"/>
  <c r="N44" i="18"/>
  <c r="E44" i="18"/>
  <c r="E45" i="18" s="1"/>
  <c r="U44" i="18"/>
  <c r="E44" i="17"/>
  <c r="E45" i="17" s="1"/>
  <c r="M44" i="17"/>
  <c r="U44" i="17"/>
  <c r="E45" i="12"/>
  <c r="M45" i="12"/>
  <c r="U45" i="12"/>
  <c r="O26" i="8"/>
  <c r="O45" i="8" s="1"/>
  <c r="W26" i="8"/>
  <c r="W45" i="8" s="1"/>
  <c r="D44" i="7"/>
  <c r="D45" i="7" s="1"/>
  <c r="I45" i="6"/>
  <c r="D45" i="5"/>
  <c r="L45" i="5"/>
  <c r="H45" i="3"/>
  <c r="P45" i="3"/>
  <c r="N45" i="3"/>
  <c r="Z25" i="19"/>
  <c r="G44" i="18"/>
  <c r="G45" i="18" s="1"/>
  <c r="O44" i="18"/>
  <c r="W44" i="18"/>
  <c r="W45" i="18" s="1"/>
  <c r="M45" i="18"/>
  <c r="E26" i="17"/>
  <c r="M26" i="17"/>
  <c r="U26" i="17"/>
  <c r="D26" i="17"/>
  <c r="D45" i="17" s="1"/>
  <c r="L26" i="17"/>
  <c r="L45" i="17" s="1"/>
  <c r="T26" i="17"/>
  <c r="T45" i="17" s="1"/>
  <c r="G44" i="17"/>
  <c r="G45" i="17" s="1"/>
  <c r="O44" i="17"/>
  <c r="W44" i="17"/>
  <c r="N44" i="17"/>
  <c r="V44" i="17"/>
  <c r="V45" i="17" s="1"/>
  <c r="G44" i="15"/>
  <c r="O44" i="15"/>
  <c r="O45" i="15" s="1"/>
  <c r="W44" i="15"/>
  <c r="C44" i="14"/>
  <c r="C45" i="14" s="1"/>
  <c r="K44" i="14"/>
  <c r="S44" i="14"/>
  <c r="AA44" i="14"/>
  <c r="AA45" i="14" s="1"/>
  <c r="C44" i="13"/>
  <c r="C45" i="13" s="1"/>
  <c r="S44" i="13"/>
  <c r="C45" i="11"/>
  <c r="O26" i="10"/>
  <c r="O45" i="10" s="1"/>
  <c r="Z43" i="10"/>
  <c r="G26" i="9"/>
  <c r="G45" i="9" s="1"/>
  <c r="O26" i="9"/>
  <c r="O45" i="9" s="1"/>
  <c r="Z25" i="8"/>
  <c r="Z43" i="8"/>
  <c r="E45" i="7"/>
  <c r="M45" i="7"/>
  <c r="U45" i="7"/>
  <c r="R26" i="6"/>
  <c r="R45" i="6" s="1"/>
  <c r="Q26" i="6"/>
  <c r="Q45" i="6" s="1"/>
  <c r="Y26" i="6"/>
  <c r="E44" i="6"/>
  <c r="E45" i="6" s="1"/>
  <c r="H26" i="18"/>
  <c r="H45" i="18" s="1"/>
  <c r="P26" i="18"/>
  <c r="P45" i="18" s="1"/>
  <c r="P26" i="16"/>
  <c r="P45" i="16" s="1"/>
  <c r="H26" i="15"/>
  <c r="H45" i="15" s="1"/>
  <c r="P26" i="15"/>
  <c r="P45" i="15" s="1"/>
  <c r="K45" i="14"/>
  <c r="E45" i="13"/>
  <c r="M45" i="13"/>
  <c r="U45" i="13"/>
  <c r="J45" i="12"/>
  <c r="R45" i="12"/>
  <c r="AA45" i="12"/>
  <c r="I45" i="10"/>
  <c r="Y45" i="10"/>
  <c r="Z50" i="10"/>
  <c r="Q45" i="9"/>
  <c r="J44" i="9"/>
  <c r="J45" i="9" s="1"/>
  <c r="J45" i="8"/>
  <c r="G26" i="7"/>
  <c r="G45" i="7" s="1"/>
  <c r="O26" i="7"/>
  <c r="O45" i="7" s="1"/>
  <c r="W26" i="7"/>
  <c r="W45" i="7" s="1"/>
  <c r="D26" i="6"/>
  <c r="D45" i="6" s="1"/>
  <c r="L26" i="6"/>
  <c r="L45" i="6" s="1"/>
  <c r="T26" i="6"/>
  <c r="T45" i="6" s="1"/>
  <c r="E45" i="4"/>
  <c r="M45" i="4"/>
  <c r="C45" i="3"/>
  <c r="K45" i="3"/>
  <c r="I44" i="18"/>
  <c r="Q44" i="18"/>
  <c r="Q45" i="18" s="1"/>
  <c r="Y44" i="18"/>
  <c r="I44" i="17"/>
  <c r="Q44" i="17"/>
  <c r="Q45" i="17" s="1"/>
  <c r="Y44" i="17"/>
  <c r="I44" i="15"/>
  <c r="Q44" i="15"/>
  <c r="Y44" i="15"/>
  <c r="E44" i="14"/>
  <c r="C45" i="12"/>
  <c r="K45" i="12"/>
  <c r="AA45" i="10"/>
  <c r="AA45" i="9"/>
  <c r="S45" i="8"/>
  <c r="M45" i="6"/>
  <c r="H26" i="5"/>
  <c r="H45" i="5" s="1"/>
  <c r="X26" i="5"/>
  <c r="Z26" i="5" s="1"/>
  <c r="J44" i="3"/>
  <c r="R44" i="3"/>
  <c r="Z26" i="28"/>
  <c r="X45" i="26"/>
  <c r="Z45" i="26" s="1"/>
  <c r="Z26" i="26"/>
  <c r="G45" i="30"/>
  <c r="O45" i="30"/>
  <c r="W45" i="30"/>
  <c r="C45" i="1"/>
  <c r="K45" i="1"/>
  <c r="D45" i="31"/>
  <c r="L45" i="31"/>
  <c r="T45" i="31"/>
  <c r="C45" i="31"/>
  <c r="E45" i="30"/>
  <c r="I26" i="28"/>
  <c r="Q26" i="28"/>
  <c r="Y26" i="28"/>
  <c r="Z25" i="28"/>
  <c r="F44" i="28"/>
  <c r="N44" i="28"/>
  <c r="V44" i="28"/>
  <c r="V44" i="30"/>
  <c r="V45" i="30" s="1"/>
  <c r="I26" i="29"/>
  <c r="Q26" i="29"/>
  <c r="Y26" i="29"/>
  <c r="Z25" i="29"/>
  <c r="F44" i="29"/>
  <c r="F45" i="29" s="1"/>
  <c r="N44" i="29"/>
  <c r="N45" i="29" s="1"/>
  <c r="V44" i="29"/>
  <c r="Z13" i="28"/>
  <c r="D26" i="26"/>
  <c r="L26" i="26"/>
  <c r="T26" i="26"/>
  <c r="I44" i="26"/>
  <c r="Q44" i="26"/>
  <c r="Y44" i="26"/>
  <c r="D26" i="25"/>
  <c r="D45" i="25" s="1"/>
  <c r="L26" i="25"/>
  <c r="L45" i="25" s="1"/>
  <c r="T26" i="25"/>
  <c r="T45" i="25" s="1"/>
  <c r="Z26" i="24"/>
  <c r="H45" i="30"/>
  <c r="S45" i="29"/>
  <c r="V45" i="28"/>
  <c r="C45" i="27"/>
  <c r="X45" i="27"/>
  <c r="Z45" i="27" s="1"/>
  <c r="E45" i="26"/>
  <c r="M45" i="26"/>
  <c r="U45" i="26"/>
  <c r="AA45" i="26"/>
  <c r="F45" i="25"/>
  <c r="I45" i="24"/>
  <c r="Y45" i="24"/>
  <c r="U45" i="30"/>
  <c r="X26" i="1"/>
  <c r="X45" i="30"/>
  <c r="Z45" i="30" s="1"/>
  <c r="V45" i="29"/>
  <c r="D26" i="28"/>
  <c r="L26" i="28"/>
  <c r="T26" i="28"/>
  <c r="I44" i="28"/>
  <c r="Q44" i="28"/>
  <c r="Y44" i="28"/>
  <c r="E45" i="27"/>
  <c r="M45" i="27"/>
  <c r="U45" i="27"/>
  <c r="F45" i="27"/>
  <c r="J45" i="24"/>
  <c r="R45" i="24"/>
  <c r="X45" i="24"/>
  <c r="Z26" i="31"/>
  <c r="Z26" i="30"/>
  <c r="I44" i="30"/>
  <c r="I45" i="30" s="1"/>
  <c r="Q44" i="30"/>
  <c r="Q45" i="30" s="1"/>
  <c r="Y44" i="30"/>
  <c r="Y45" i="30" s="1"/>
  <c r="D26" i="29"/>
  <c r="D45" i="29" s="1"/>
  <c r="L26" i="29"/>
  <c r="L45" i="29" s="1"/>
  <c r="T26" i="29"/>
  <c r="T45" i="29" s="1"/>
  <c r="C45" i="29"/>
  <c r="X45" i="29"/>
  <c r="Z26" i="29"/>
  <c r="I44" i="29"/>
  <c r="Q44" i="29"/>
  <c r="Y44" i="29"/>
  <c r="E45" i="28"/>
  <c r="M45" i="28"/>
  <c r="U45" i="28"/>
  <c r="F45" i="28"/>
  <c r="AA45" i="28"/>
  <c r="H45" i="27"/>
  <c r="G26" i="26"/>
  <c r="G45" i="26" s="1"/>
  <c r="O26" i="26"/>
  <c r="O45" i="26" s="1"/>
  <c r="W26" i="26"/>
  <c r="W45" i="26" s="1"/>
  <c r="K45" i="26"/>
  <c r="D44" i="26"/>
  <c r="L44" i="26"/>
  <c r="T44" i="26"/>
  <c r="G26" i="25"/>
  <c r="O26" i="25"/>
  <c r="Z26" i="25"/>
  <c r="M45" i="30"/>
  <c r="N45" i="28"/>
  <c r="C45" i="30"/>
  <c r="K45" i="30"/>
  <c r="S45" i="30"/>
  <c r="AA45" i="30"/>
  <c r="E45" i="29"/>
  <c r="U45" i="29"/>
  <c r="G26" i="28"/>
  <c r="G45" i="28" s="1"/>
  <c r="O26" i="28"/>
  <c r="O45" i="28" s="1"/>
  <c r="W26" i="28"/>
  <c r="W45" i="28" s="1"/>
  <c r="K45" i="28"/>
  <c r="D44" i="28"/>
  <c r="L44" i="28"/>
  <c r="T44" i="28"/>
  <c r="Z50" i="28"/>
  <c r="N45" i="27"/>
  <c r="I26" i="26"/>
  <c r="I45" i="26" s="1"/>
  <c r="Q26" i="26"/>
  <c r="Q45" i="26" s="1"/>
  <c r="Y26" i="26"/>
  <c r="Y45" i="26" s="1"/>
  <c r="F44" i="26"/>
  <c r="F45" i="26" s="1"/>
  <c r="N44" i="26"/>
  <c r="N45" i="26" s="1"/>
  <c r="V44" i="26"/>
  <c r="V45" i="26" s="1"/>
  <c r="I26" i="25"/>
  <c r="I45" i="25" s="1"/>
  <c r="Q26" i="25"/>
  <c r="Q45" i="25" s="1"/>
  <c r="Z25" i="25"/>
  <c r="E44" i="25"/>
  <c r="E45" i="25" s="1"/>
  <c r="M44" i="25"/>
  <c r="M45" i="25" s="1"/>
  <c r="U44" i="25"/>
  <c r="U45" i="25" s="1"/>
  <c r="L45" i="23"/>
  <c r="E44" i="23"/>
  <c r="E45" i="23" s="1"/>
  <c r="M44" i="23"/>
  <c r="U44" i="23"/>
  <c r="U45" i="23" s="1"/>
  <c r="L45" i="22"/>
  <c r="E44" i="22"/>
  <c r="M44" i="22"/>
  <c r="M45" i="22" s="1"/>
  <c r="U44" i="22"/>
  <c r="U45" i="22" s="1"/>
  <c r="E44" i="21"/>
  <c r="M44" i="21"/>
  <c r="M45" i="21" s="1"/>
  <c r="U44" i="21"/>
  <c r="E44" i="20"/>
  <c r="M44" i="20"/>
  <c r="M45" i="20" s="1"/>
  <c r="U44" i="20"/>
  <c r="U45" i="20" s="1"/>
  <c r="L45" i="16"/>
  <c r="E45" i="15"/>
  <c r="M45" i="15"/>
  <c r="U45" i="15"/>
  <c r="X45" i="23"/>
  <c r="Z45" i="23" s="1"/>
  <c r="X45" i="22"/>
  <c r="X45" i="21"/>
  <c r="F45" i="17"/>
  <c r="G44" i="25"/>
  <c r="O44" i="25"/>
  <c r="W44" i="25"/>
  <c r="W45" i="25" s="1"/>
  <c r="X44" i="25"/>
  <c r="Z44" i="25" s="1"/>
  <c r="E44" i="24"/>
  <c r="E45" i="24" s="1"/>
  <c r="M44" i="24"/>
  <c r="M45" i="24" s="1"/>
  <c r="U44" i="24"/>
  <c r="U45" i="24" s="1"/>
  <c r="I45" i="23"/>
  <c r="Q45" i="23"/>
  <c r="Y45" i="23"/>
  <c r="Q45" i="22"/>
  <c r="Y45" i="22"/>
  <c r="I45" i="21"/>
  <c r="Q45" i="21"/>
  <c r="Y45" i="21"/>
  <c r="Q45" i="20"/>
  <c r="Y45" i="20"/>
  <c r="I45" i="18"/>
  <c r="Y45" i="18"/>
  <c r="X26" i="18"/>
  <c r="Z25" i="18"/>
  <c r="W45" i="17"/>
  <c r="Z44" i="24"/>
  <c r="H45" i="17"/>
  <c r="Z26" i="17"/>
  <c r="N45" i="25"/>
  <c r="V45" i="25"/>
  <c r="F45" i="24"/>
  <c r="N45" i="24"/>
  <c r="V45" i="24"/>
  <c r="D45" i="20"/>
  <c r="M45" i="23"/>
  <c r="E45" i="22"/>
  <c r="E45" i="21"/>
  <c r="U45" i="21"/>
  <c r="E45" i="20"/>
  <c r="G45" i="20"/>
  <c r="X45" i="20"/>
  <c r="Z45" i="20" s="1"/>
  <c r="H45" i="19"/>
  <c r="X45" i="19"/>
  <c r="Z26" i="19"/>
  <c r="U45" i="18"/>
  <c r="Z13" i="24"/>
  <c r="Z13" i="23"/>
  <c r="Z13" i="22"/>
  <c r="Z13" i="21"/>
  <c r="Z13" i="20"/>
  <c r="J26" i="19"/>
  <c r="J45" i="19" s="1"/>
  <c r="R26" i="19"/>
  <c r="R45" i="19" s="1"/>
  <c r="Z13" i="19"/>
  <c r="J26" i="18"/>
  <c r="J45" i="18" s="1"/>
  <c r="R26" i="18"/>
  <c r="R45" i="18" s="1"/>
  <c r="X45" i="16"/>
  <c r="R45" i="9"/>
  <c r="E45" i="16"/>
  <c r="U45" i="16"/>
  <c r="V45" i="16"/>
  <c r="Z44" i="15"/>
  <c r="Z13" i="14"/>
  <c r="S45" i="14"/>
  <c r="M26" i="19"/>
  <c r="M45" i="19" s="1"/>
  <c r="U26" i="19"/>
  <c r="U45" i="19" s="1"/>
  <c r="I44" i="19"/>
  <c r="I45" i="19" s="1"/>
  <c r="Q44" i="19"/>
  <c r="Q45" i="19" s="1"/>
  <c r="Y44" i="19"/>
  <c r="Z44" i="19" s="1"/>
  <c r="J26" i="17"/>
  <c r="J45" i="17" s="1"/>
  <c r="R26" i="17"/>
  <c r="R45" i="17" s="1"/>
  <c r="I26" i="15"/>
  <c r="Q26" i="15"/>
  <c r="Q45" i="15" s="1"/>
  <c r="Y26" i="15"/>
  <c r="Y45" i="15" s="1"/>
  <c r="Z25" i="15"/>
  <c r="F44" i="15"/>
  <c r="F45" i="15" s="1"/>
  <c r="N44" i="15"/>
  <c r="N45" i="15" s="1"/>
  <c r="V44" i="15"/>
  <c r="V45" i="15" s="1"/>
  <c r="D45" i="8"/>
  <c r="J45" i="15"/>
  <c r="R45" i="15"/>
  <c r="X45" i="14"/>
  <c r="Z45" i="14" s="1"/>
  <c r="Z26" i="14"/>
  <c r="X44" i="11"/>
  <c r="Z44" i="11" s="1"/>
  <c r="Z37" i="11"/>
  <c r="X44" i="10"/>
  <c r="Z44" i="10" s="1"/>
  <c r="Z37" i="10"/>
  <c r="I26" i="16"/>
  <c r="I45" i="16" s="1"/>
  <c r="Q26" i="16"/>
  <c r="Q45" i="16" s="1"/>
  <c r="Y26" i="16"/>
  <c r="Y45" i="16" s="1"/>
  <c r="Z25" i="16"/>
  <c r="F44" i="16"/>
  <c r="F45" i="16" s="1"/>
  <c r="N44" i="16"/>
  <c r="N45" i="16" s="1"/>
  <c r="V44" i="16"/>
  <c r="W45" i="15"/>
  <c r="E45" i="14"/>
  <c r="U45" i="14"/>
  <c r="T45" i="14"/>
  <c r="G45" i="14"/>
  <c r="J45" i="16"/>
  <c r="R45" i="16"/>
  <c r="X26" i="15"/>
  <c r="F45" i="14"/>
  <c r="N45" i="14"/>
  <c r="V45" i="14"/>
  <c r="I45" i="11"/>
  <c r="Y45" i="11"/>
  <c r="W45" i="10"/>
  <c r="Y45" i="9"/>
  <c r="X45" i="4"/>
  <c r="Z45" i="4" s="1"/>
  <c r="Z26" i="4"/>
  <c r="D45" i="13"/>
  <c r="L45" i="13"/>
  <c r="T45" i="13"/>
  <c r="L45" i="12"/>
  <c r="T45" i="12"/>
  <c r="H45" i="11"/>
  <c r="P45" i="11"/>
  <c r="X26" i="11"/>
  <c r="Z13" i="11"/>
  <c r="D45" i="10"/>
  <c r="L45" i="10"/>
  <c r="T45" i="10"/>
  <c r="E45" i="9"/>
  <c r="H26" i="7"/>
  <c r="H45" i="7" s="1"/>
  <c r="W45" i="6"/>
  <c r="F45" i="2"/>
  <c r="N45" i="2"/>
  <c r="V45" i="2"/>
  <c r="F45" i="13"/>
  <c r="V45" i="13"/>
  <c r="X44" i="13"/>
  <c r="Z44" i="13" s="1"/>
  <c r="Z37" i="13"/>
  <c r="F45" i="12"/>
  <c r="V45" i="12"/>
  <c r="X44" i="12"/>
  <c r="Z44" i="12" s="1"/>
  <c r="Z37" i="12"/>
  <c r="N45" i="11"/>
  <c r="G45" i="10"/>
  <c r="X26" i="8"/>
  <c r="Z13" i="8"/>
  <c r="X26" i="7"/>
  <c r="Z25" i="7"/>
  <c r="N45" i="9"/>
  <c r="I45" i="3"/>
  <c r="Z26" i="3"/>
  <c r="N45" i="10"/>
  <c r="X26" i="9"/>
  <c r="Z13" i="9"/>
  <c r="V45" i="8"/>
  <c r="V45" i="7"/>
  <c r="Y45" i="6"/>
  <c r="Z26" i="6"/>
  <c r="X44" i="4"/>
  <c r="Z44" i="4" s="1"/>
  <c r="Z37" i="4"/>
  <c r="F45" i="3"/>
  <c r="V45" i="3"/>
  <c r="J45" i="3"/>
  <c r="H45" i="13"/>
  <c r="P45" i="13"/>
  <c r="X26" i="13"/>
  <c r="Z13" i="13"/>
  <c r="H45" i="12"/>
  <c r="P45" i="12"/>
  <c r="X26" i="12"/>
  <c r="Z13" i="12"/>
  <c r="D45" i="11"/>
  <c r="L45" i="11"/>
  <c r="T45" i="11"/>
  <c r="H45" i="10"/>
  <c r="P45" i="10"/>
  <c r="X26" i="10"/>
  <c r="Z13" i="10"/>
  <c r="Z25" i="6"/>
  <c r="W45" i="4"/>
  <c r="X44" i="9"/>
  <c r="Z44" i="9" s="1"/>
  <c r="Z37" i="9"/>
  <c r="C26" i="7"/>
  <c r="C45" i="7" s="1"/>
  <c r="K26" i="7"/>
  <c r="K45" i="7" s="1"/>
  <c r="S26" i="7"/>
  <c r="S45" i="7" s="1"/>
  <c r="AA26" i="7"/>
  <c r="AA45" i="7" s="1"/>
  <c r="X44" i="6"/>
  <c r="Z44" i="6" s="1"/>
  <c r="Z37" i="6"/>
  <c r="AA26" i="4"/>
  <c r="AA45" i="4" s="1"/>
  <c r="O45" i="2"/>
  <c r="X44" i="7"/>
  <c r="Z44" i="7" s="1"/>
  <c r="Z37" i="7"/>
  <c r="O45" i="6"/>
  <c r="H45" i="2"/>
  <c r="P45" i="2"/>
  <c r="X44" i="8"/>
  <c r="Z44" i="8" s="1"/>
  <c r="Z37" i="8"/>
  <c r="Z13" i="5"/>
  <c r="L45" i="4"/>
  <c r="AA26" i="3"/>
  <c r="AA45" i="3" s="1"/>
  <c r="G45" i="6"/>
  <c r="Z25" i="5"/>
  <c r="W45" i="5"/>
  <c r="R45" i="3"/>
  <c r="W45" i="2"/>
  <c r="X44" i="2"/>
  <c r="Z44" i="2" s="1"/>
  <c r="Z37" i="2"/>
  <c r="T45" i="5"/>
  <c r="X44" i="5"/>
  <c r="Z44" i="5" s="1"/>
  <c r="Z37" i="5"/>
  <c r="G45" i="4"/>
  <c r="D45" i="3"/>
  <c r="L45" i="3"/>
  <c r="T45" i="3"/>
  <c r="C45" i="2"/>
  <c r="K45" i="2"/>
  <c r="S45" i="2"/>
  <c r="O45" i="5"/>
  <c r="W45" i="3"/>
  <c r="X44" i="3"/>
  <c r="Z44" i="3" s="1"/>
  <c r="Z37" i="3"/>
  <c r="G45" i="2"/>
  <c r="Z26" i="2"/>
  <c r="Z13" i="4"/>
  <c r="Z13" i="3"/>
  <c r="Z13" i="2"/>
  <c r="X45" i="2" l="1"/>
  <c r="Z45" i="2" s="1"/>
  <c r="D45" i="28"/>
  <c r="J45" i="20"/>
  <c r="Q45" i="27"/>
  <c r="L45" i="30"/>
  <c r="D45" i="30"/>
  <c r="X45" i="6"/>
  <c r="R45" i="20"/>
  <c r="I45" i="15"/>
  <c r="Z44" i="28"/>
  <c r="U45" i="17"/>
  <c r="X45" i="17"/>
  <c r="Z45" i="17" s="1"/>
  <c r="Z45" i="24"/>
  <c r="M45" i="17"/>
  <c r="I45" i="17"/>
  <c r="Z26" i="27"/>
  <c r="I45" i="28"/>
  <c r="X45" i="3"/>
  <c r="Z45" i="3" s="1"/>
  <c r="X45" i="18"/>
  <c r="Z45" i="18" s="1"/>
  <c r="Z26" i="18"/>
  <c r="X45" i="13"/>
  <c r="Z45" i="13" s="1"/>
  <c r="Z26" i="13"/>
  <c r="Z45" i="21"/>
  <c r="X45" i="1"/>
  <c r="Z45" i="1" s="1"/>
  <c r="Z26" i="1"/>
  <c r="Z45" i="22"/>
  <c r="Y45" i="19"/>
  <c r="X45" i="5"/>
  <c r="Z45" i="5" s="1"/>
  <c r="Z26" i="16"/>
  <c r="Z45" i="19"/>
  <c r="T45" i="26"/>
  <c r="Z45" i="6"/>
  <c r="Z45" i="16"/>
  <c r="T45" i="28"/>
  <c r="L45" i="26"/>
  <c r="Y45" i="29"/>
  <c r="Z45" i="29" s="1"/>
  <c r="X45" i="11"/>
  <c r="Z45" i="11" s="1"/>
  <c r="Z26" i="11"/>
  <c r="X45" i="12"/>
  <c r="Z45" i="12" s="1"/>
  <c r="Z26" i="12"/>
  <c r="X45" i="7"/>
  <c r="Z45" i="7" s="1"/>
  <c r="Z26" i="7"/>
  <c r="O45" i="25"/>
  <c r="L45" i="28"/>
  <c r="D45" i="26"/>
  <c r="Q45" i="29"/>
  <c r="Y45" i="28"/>
  <c r="Z45" i="28" s="1"/>
  <c r="X45" i="8"/>
  <c r="Z45" i="8" s="1"/>
  <c r="Z26" i="8"/>
  <c r="X45" i="10"/>
  <c r="Z45" i="10" s="1"/>
  <c r="Z26" i="10"/>
  <c r="X45" i="9"/>
  <c r="Z45" i="9" s="1"/>
  <c r="Z26" i="9"/>
  <c r="X45" i="15"/>
  <c r="Z45" i="15" s="1"/>
  <c r="Z26" i="15"/>
  <c r="G45" i="25"/>
  <c r="I45" i="29"/>
  <c r="Q45" i="28"/>
  <c r="X45" i="25"/>
  <c r="Z45" i="25" s="1"/>
</calcChain>
</file>

<file path=xl/sharedStrings.xml><?xml version="1.0" encoding="utf-8"?>
<sst xmlns="http://schemas.openxmlformats.org/spreadsheetml/2006/main" count="4030" uniqueCount="110">
  <si>
    <t>Western Cape: Cape Town (CPT) - Table C6 Quarterly Budget Statement - Financial Position ( Energy sources  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</si>
  <si>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</si>
  <si>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</si>
  <si>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</si>
  <si>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</si>
  <si>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</si>
  <si>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</si>
  <si>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</si>
  <si>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</si>
  <si>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</si>
  <si>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</si>
  <si>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</si>
  <si>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</si>
  <si>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</si>
  <si>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</si>
  <si>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</si>
  <si>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</si>
  <si>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</si>
  <si>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</si>
  <si>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</si>
  <si>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</si>
  <si>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</si>
  <si>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</si>
  <si>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</si>
  <si>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</si>
  <si>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</si>
  <si>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</si>
  <si>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</si>
  <si>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</si>
  <si>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</si>
  <si>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</si>
  <si>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</si>
  <si>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</si>
  <si>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</si>
  <si>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</si>
  <si>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</si>
  <si>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</si>
  <si>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</si>
  <si>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</si>
  <si>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</si>
  <si>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</si>
  <si>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</si>
  <si>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</si>
  <si>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</si>
  <si>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</si>
  <si>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</si>
  <si>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</si>
  <si>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</si>
  <si>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</si>
  <si>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</si>
  <si>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</si>
  <si>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</si>
  <si>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</si>
  <si>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</si>
  <si>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</si>
  <si>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</si>
  <si>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</si>
  <si>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</si>
  <si>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</si>
  <si>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</si>
  <si>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</si>
  <si>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</si>
  <si>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</si>
  <si>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</si>
  <si>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</si>
  <si>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</si>
  <si>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</si>
  <si>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</si>
  <si>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</si>
  <si>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</si>
  <si>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</si>
  <si>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</si>
  <si>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</si>
  <si>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</si>
  <si>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</si>
  <si>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</si>
  <si>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Western Cape: Matzikama (WC011) - Table C6 Quarterly Budget Statement - Financial Position ( Energy sources                                     ) for 3rd Quarter ended 31 March 2024 (Figures Finalised as at 2024/04/26)</t>
  </si>
  <si>
    <t>Western Cape: Cederberg (WC012) - Table C6 Quarterly Budget Statement - Financial Position ( Energy sources                                     ) for 3rd Quarter ended 31 March 2024 (Figures Finalised as at 2024/04/26)</t>
  </si>
  <si>
    <t>Western Cape: Bergrivier (WC013) - Table C6 Quarterly Budget Statement - Financial Position ( Energy sources                                     ) for 3rd Quarter ended 31 March 2024 (Figures Finalised as at 2024/04/26)</t>
  </si>
  <si>
    <t>Western Cape: Saldanha Bay (WC014) - Table C6 Quarterly Budget Statement - Financial Position ( Energy sources                                     ) for 3rd Quarter ended 31 March 2024 (Figures Finalised as at 2024/04/26)</t>
  </si>
  <si>
    <t>Western Cape: Swartland (WC015) - Table C6 Quarterly Budget Statement - Financial Position ( Energy sources                                     ) for 3rd Quarter ended 31 March 2024 (Figures Finalised as at 2024/04/26)</t>
  </si>
  <si>
    <t>Western Cape: West Coast (DC1) - Table C6 Quarterly Budget Statement - Financial Position ( Energy sources                                     ) for 3rd Quarter ended 31 March 2024 (Figures Finalised as at 2024/04/26)</t>
  </si>
  <si>
    <t>Western Cape: Witzenberg (WC022) - Table C6 Quarterly Budget Statement - Financial Position ( Energy sources                                     ) for 3rd Quarter ended 31 March 2024 (Figures Finalised as at 2024/04/26)</t>
  </si>
  <si>
    <t>Western Cape: Drakenstein (WC023) - Table C6 Quarterly Budget Statement - Financial Position ( Energy sources                                     ) for 3rd Quarter ended 31 March 2024 (Figures Finalised as at 2024/04/26)</t>
  </si>
  <si>
    <t>Western Cape: Stellenbosch (WC024) - Table C6 Quarterly Budget Statement - Financial Position ( Energy sources                                     ) for 3rd Quarter ended 31 March 2024 (Figures Finalised as at 2024/04/26)</t>
  </si>
  <si>
    <t>Western Cape: Breede Valley (WC025) - Table C6 Quarterly Budget Statement - Financial Position ( Energy sources                                     ) for 3rd Quarter ended 31 March 2024 (Figures Finalised as at 2024/04/26)</t>
  </si>
  <si>
    <t>Western Cape: Langeberg (WC026) - Table C6 Quarterly Budget Statement - Financial Position ( Energy sources                                     ) for 3rd Quarter ended 31 March 2024 (Figures Finalised as at 2024/04/26)</t>
  </si>
  <si>
    <t>Western Cape: Cape Winelands DM (DC2) - Table C6 Quarterly Budget Statement - Financial Position ( Energy sources                                     ) for 3rd Quarter ended 31 March 2024 (Figures Finalised as at 2024/04/26)</t>
  </si>
  <si>
    <t>Western Cape: Theewaterskloof (WC031) - Table C6 Quarterly Budget Statement - Financial Position ( Energy sources                                     ) for 3rd Quarter ended 31 March 2024 (Figures Finalised as at 2024/04/26)</t>
  </si>
  <si>
    <t>Western Cape: Overstrand (WC032) - Table C6 Quarterly Budget Statement - Financial Position ( Energy sources                                     ) for 3rd Quarter ended 31 March 2024 (Figures Finalised as at 2024/04/26)</t>
  </si>
  <si>
    <t>Western Cape: Cape Agulhas (WC033) - Table C6 Quarterly Budget Statement - Financial Position ( Energy sources                                     ) for 3rd Quarter ended 31 March 2024 (Figures Finalised as at 2024/04/26)</t>
  </si>
  <si>
    <t>Western Cape: Swellendam (WC034) - Table C6 Quarterly Budget Statement - Financial Position ( Energy sources                                     ) for 3rd Quarter ended 31 March 2024 (Figures Finalised as at 2024/04/26)</t>
  </si>
  <si>
    <t>Western Cape: Overberg (DC3) - Table C6 Quarterly Budget Statement - Financial Position ( Energy sources                                     ) for 3rd Quarter ended 31 March 2024 (Figures Finalised as at 2024/04/26)</t>
  </si>
  <si>
    <t>Western Cape: Kannaland (WC041) - Table C6 Quarterly Budget Statement - Financial Position ( Energy sources                                     ) for 3rd Quarter ended 31 March 2024 (Figures Finalised as at 2024/04/26)</t>
  </si>
  <si>
    <t>Western Cape: Hessequa (WC042) - Table C6 Quarterly Budget Statement - Financial Position ( Energy sources                                     ) for 3rd Quarter ended 31 March 2024 (Figures Finalised as at 2024/04/26)</t>
  </si>
  <si>
    <t>Western Cape: Mossel Bay (WC043) - Table C6 Quarterly Budget Statement - Financial Position ( Energy sources                                     ) for 3rd Quarter ended 31 March 2024 (Figures Finalised as at 2024/04/26)</t>
  </si>
  <si>
    <t>Western Cape: George (WC044) - Table C6 Quarterly Budget Statement - Financial Position ( Energy sources                                     ) for 3rd Quarter ended 31 March 2024 (Figures Finalised as at 2024/04/26)</t>
  </si>
  <si>
    <t>Western Cape: Oudtshoorn (WC045) - Table C6 Quarterly Budget Statement - Financial Position ( Energy sources                                     ) for 3rd Quarter ended 31 March 2024 (Figures Finalised as at 2024/04/26)</t>
  </si>
  <si>
    <t>Western Cape: Bitou (WC047) - Table C6 Quarterly Budget Statement - Financial Position ( Energy sources                                     ) for 3rd Quarter ended 31 March 2024 (Figures Finalised as at 2024/04/26)</t>
  </si>
  <si>
    <t>Western Cape: Knysna (WC048) - Table C6 Quarterly Budget Statement - Financial Position ( Energy sources                                     ) for 3rd Quarter ended 31 March 2024 (Figures Finalised as at 2024/04/26)</t>
  </si>
  <si>
    <t>Western Cape: Garden Route (DC4) - Table C6 Quarterly Budget Statement - Financial Position ( Energy sources                                     ) for 3rd Quarter ended 31 March 2024 (Figures Finalised as at 2024/04/26)</t>
  </si>
  <si>
    <t>Western Cape: Laingsburg (WC051) - Table C6 Quarterly Budget Statement - Financial Position ( Energy sources                                     ) for 3rd Quarter ended 31 March 2024 (Figures Finalised as at 2024/04/26)</t>
  </si>
  <si>
    <t>Western Cape: Prince Albert (WC052) - Table C6 Quarterly Budget Statement - Financial Position ( Energy sources                                     ) for 3rd Quarter ended 31 March 2024 (Figures Finalised as at 2024/04/26)</t>
  </si>
  <si>
    <t>Western Cape: Beaufort West (WC053) - Table C6 Quarterly Budget Statement - Financial Position ( Energy sources                                     ) for 3rd Quarter ended 31 March 2024 (Figures Finalised as at 2024/04/26)</t>
  </si>
  <si>
    <t>Western Cape: Central Karoo (DC5) - Table C6 Quarterly Budget Statement - Financial Position ( Energy sources                                     ) for 3rd Quarter ended 31 March 2024 (Figures Finalised as at 2024/04/26)</t>
  </si>
  <si>
    <t>Summary - Table C6 Quarterly Budget Statement - Financial Position ( Energy sources                                     ) for 3rd Quarter ended 31 March 2024 (Figures Finalised as at 2024/04/26)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</si>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</sst>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-1061403915</v>
      </c>
      <c r="D6" s="18"/>
      <c r="E6" s="19">
        <v>1502714581</v>
      </c>
      <c r="F6" s="20">
        <v>1604297741</v>
      </c>
      <c r="G6" s="20">
        <v>635568361</v>
      </c>
      <c r="H6" s="20">
        <v>-332319688</v>
      </c>
      <c r="I6" s="20">
        <v>-621583004</v>
      </c>
      <c r="J6" s="20">
        <v>-318334331</v>
      </c>
      <c r="K6" s="20">
        <v>-360522510</v>
      </c>
      <c r="L6" s="20">
        <v>-232079052</v>
      </c>
      <c r="M6" s="20">
        <v>-526009312</v>
      </c>
      <c r="N6" s="20">
        <v>-1118610874</v>
      </c>
      <c r="O6" s="20">
        <v>-151234231</v>
      </c>
      <c r="P6" s="20">
        <v>62926847</v>
      </c>
      <c r="Q6" s="20">
        <v>-164229063</v>
      </c>
      <c r="R6" s="20">
        <v>-252536447</v>
      </c>
      <c r="S6" s="20"/>
      <c r="T6" s="20"/>
      <c r="U6" s="20"/>
      <c r="V6" s="20"/>
      <c r="W6" s="20">
        <v>-1689481652</v>
      </c>
      <c r="X6" s="20">
        <v>2672069463</v>
      </c>
      <c r="Y6" s="20">
        <v>-4361551115</v>
      </c>
      <c r="Z6" s="21">
        <v>-163.22746004152066</v>
      </c>
      <c r="AA6" s="22">
        <v>1604297741</v>
      </c>
    </row>
    <row r="7" spans="1:27" x14ac:dyDescent="0.25">
      <c r="A7" s="23" t="s">
        <v>35</v>
      </c>
      <c r="B7" s="17" t="s">
        <v>32</v>
      </c>
      <c r="C7" s="18">
        <v>3649513107</v>
      </c>
      <c r="D7" s="18"/>
      <c r="E7" s="19">
        <v>3891584375</v>
      </c>
      <c r="F7" s="20">
        <v>3261510770</v>
      </c>
      <c r="G7" s="20">
        <v>832030339</v>
      </c>
      <c r="H7" s="20">
        <v>232656443</v>
      </c>
      <c r="I7" s="20">
        <v>1795479116</v>
      </c>
      <c r="J7" s="20">
        <v>2860165898</v>
      </c>
      <c r="K7" s="20">
        <v>72148773</v>
      </c>
      <c r="L7" s="20">
        <v>-89409468</v>
      </c>
      <c r="M7" s="20">
        <v>237419349</v>
      </c>
      <c r="N7" s="20">
        <v>220158654</v>
      </c>
      <c r="O7" s="20">
        <v>247888730</v>
      </c>
      <c r="P7" s="20">
        <v>302051355</v>
      </c>
      <c r="Q7" s="20">
        <v>245123292</v>
      </c>
      <c r="R7" s="20">
        <v>795063377</v>
      </c>
      <c r="S7" s="20"/>
      <c r="T7" s="20"/>
      <c r="U7" s="20"/>
      <c r="V7" s="20"/>
      <c r="W7" s="20">
        <v>3875387929</v>
      </c>
      <c r="X7" s="20">
        <v>1757342349</v>
      </c>
      <c r="Y7" s="20">
        <v>2118045580</v>
      </c>
      <c r="Z7" s="21">
        <v>120.52549585487739</v>
      </c>
      <c r="AA7" s="22">
        <v>3261510770</v>
      </c>
    </row>
    <row r="8" spans="1:27" x14ac:dyDescent="0.25">
      <c r="A8" s="23" t="s">
        <v>36</v>
      </c>
      <c r="B8" s="17" t="s">
        <v>32</v>
      </c>
      <c r="C8" s="18">
        <v>-96337637</v>
      </c>
      <c r="D8" s="18"/>
      <c r="E8" s="19">
        <v>5366171</v>
      </c>
      <c r="F8" s="20">
        <v>336281240</v>
      </c>
      <c r="G8" s="20">
        <v>-2789169</v>
      </c>
      <c r="H8" s="20">
        <v>-6161641</v>
      </c>
      <c r="I8" s="20">
        <v>325301580</v>
      </c>
      <c r="J8" s="20">
        <v>316350770</v>
      </c>
      <c r="K8" s="20">
        <v>-4164143</v>
      </c>
      <c r="L8" s="20">
        <v>-4650820</v>
      </c>
      <c r="M8" s="20">
        <v>-3215803</v>
      </c>
      <c r="N8" s="20">
        <v>-12030766</v>
      </c>
      <c r="O8" s="20">
        <v>39139088</v>
      </c>
      <c r="P8" s="20">
        <v>1788910</v>
      </c>
      <c r="Q8" s="20">
        <v>1392606</v>
      </c>
      <c r="R8" s="20">
        <v>42320604</v>
      </c>
      <c r="S8" s="20"/>
      <c r="T8" s="20"/>
      <c r="U8" s="20"/>
      <c r="V8" s="20"/>
      <c r="W8" s="20">
        <v>346640608</v>
      </c>
      <c r="X8" s="20">
        <v>6693342</v>
      </c>
      <c r="Y8" s="20">
        <v>339947266</v>
      </c>
      <c r="Z8" s="21">
        <v>5078.8868400867605</v>
      </c>
      <c r="AA8" s="22">
        <v>336281240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-179361338</v>
      </c>
      <c r="D10" s="18"/>
      <c r="E10" s="19">
        <v>-88245547</v>
      </c>
      <c r="F10" s="20">
        <v>-134112942</v>
      </c>
      <c r="G10" s="20">
        <v>-60149287</v>
      </c>
      <c r="H10" s="20">
        <v>-6038930</v>
      </c>
      <c r="I10" s="20">
        <v>-67176057</v>
      </c>
      <c r="J10" s="20">
        <v>-133364274</v>
      </c>
      <c r="K10" s="20">
        <v>-32159553</v>
      </c>
      <c r="L10" s="20">
        <v>-10377608</v>
      </c>
      <c r="M10" s="20">
        <v>-20952007</v>
      </c>
      <c r="N10" s="20">
        <v>-63489168</v>
      </c>
      <c r="O10" s="20">
        <v>-8407674</v>
      </c>
      <c r="P10" s="20">
        <v>-8898143</v>
      </c>
      <c r="Q10" s="20">
        <v>-8586161</v>
      </c>
      <c r="R10" s="20">
        <v>-25891978</v>
      </c>
      <c r="S10" s="20"/>
      <c r="T10" s="20"/>
      <c r="U10" s="20"/>
      <c r="V10" s="20"/>
      <c r="W10" s="20">
        <v>-222745420</v>
      </c>
      <c r="X10" s="20">
        <v>-124737460</v>
      </c>
      <c r="Y10" s="20">
        <v>-98007960</v>
      </c>
      <c r="Z10" s="21">
        <v>78.571393068289183</v>
      </c>
      <c r="AA10" s="22">
        <v>-134112942</v>
      </c>
    </row>
    <row r="11" spans="1:27" x14ac:dyDescent="0.25">
      <c r="A11" s="23" t="s">
        <v>39</v>
      </c>
      <c r="B11" s="17" t="s">
        <v>32</v>
      </c>
      <c r="C11" s="18">
        <v>609823241</v>
      </c>
      <c r="D11" s="18"/>
      <c r="E11" s="19">
        <v>117279822</v>
      </c>
      <c r="F11" s="20">
        <v>343841282</v>
      </c>
      <c r="G11" s="24">
        <v>-201174187</v>
      </c>
      <c r="H11" s="24">
        <v>13072728</v>
      </c>
      <c r="I11" s="24">
        <v>437568150</v>
      </c>
      <c r="J11" s="20">
        <v>249466691</v>
      </c>
      <c r="K11" s="24">
        <v>205064079</v>
      </c>
      <c r="L11" s="24">
        <v>-28698503</v>
      </c>
      <c r="M11" s="20">
        <v>154699670</v>
      </c>
      <c r="N11" s="24">
        <v>331065246</v>
      </c>
      <c r="O11" s="24">
        <v>30717147</v>
      </c>
      <c r="P11" s="24">
        <v>47194071</v>
      </c>
      <c r="Q11" s="20">
        <v>40166795</v>
      </c>
      <c r="R11" s="24">
        <v>118078013</v>
      </c>
      <c r="S11" s="24"/>
      <c r="T11" s="20"/>
      <c r="U11" s="24"/>
      <c r="V11" s="24"/>
      <c r="W11" s="24">
        <v>698609950</v>
      </c>
      <c r="X11" s="20">
        <v>293924166</v>
      </c>
      <c r="Y11" s="24">
        <v>404685784</v>
      </c>
      <c r="Z11" s="25">
        <v>137.68373982559839</v>
      </c>
      <c r="AA11" s="26">
        <v>343841282</v>
      </c>
    </row>
    <row r="12" spans="1:27" x14ac:dyDescent="0.25">
      <c r="A12" s="23" t="s">
        <v>40</v>
      </c>
      <c r="B12" s="17" t="s">
        <v>32</v>
      </c>
      <c r="C12" s="18">
        <v>5343472</v>
      </c>
      <c r="D12" s="18"/>
      <c r="E12" s="19">
        <v>2448529</v>
      </c>
      <c r="F12" s="20">
        <v>5450631</v>
      </c>
      <c r="G12" s="20">
        <v>5450632</v>
      </c>
      <c r="H12" s="20"/>
      <c r="I12" s="20"/>
      <c r="J12" s="20">
        <v>5450632</v>
      </c>
      <c r="K12" s="20">
        <v>-10308</v>
      </c>
      <c r="L12" s="20"/>
      <c r="M12" s="20"/>
      <c r="N12" s="20">
        <v>-10308</v>
      </c>
      <c r="O12" s="20"/>
      <c r="P12" s="20"/>
      <c r="Q12" s="20"/>
      <c r="R12" s="20"/>
      <c r="S12" s="20"/>
      <c r="T12" s="20"/>
      <c r="U12" s="20"/>
      <c r="V12" s="20"/>
      <c r="W12" s="20">
        <v>5440324</v>
      </c>
      <c r="X12" s="20">
        <v>5450631</v>
      </c>
      <c r="Y12" s="20">
        <v>-10307</v>
      </c>
      <c r="Z12" s="21">
        <v>-0.18909737239596663</v>
      </c>
      <c r="AA12" s="22">
        <v>5450631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2927576930</v>
      </c>
      <c r="D13" s="29">
        <f>SUM(D6:D12)</f>
        <v>0</v>
      </c>
      <c r="E13" s="30">
        <f t="shared" si="0"/>
        <v>5431147931</v>
      </c>
      <c r="F13" s="31">
        <f t="shared" si="0"/>
        <v>5417268722</v>
      </c>
      <c r="G13" s="31">
        <f t="shared" si="0"/>
        <v>1208936689</v>
      </c>
      <c r="H13" s="31">
        <f t="shared" si="0"/>
        <v>-98791088</v>
      </c>
      <c r="I13" s="31">
        <f t="shared" si="0"/>
        <v>1869589785</v>
      </c>
      <c r="J13" s="31">
        <f t="shared" si="0"/>
        <v>2979735386</v>
      </c>
      <c r="K13" s="31">
        <f t="shared" si="0"/>
        <v>-119643662</v>
      </c>
      <c r="L13" s="31">
        <f t="shared" si="0"/>
        <v>-365215451</v>
      </c>
      <c r="M13" s="31">
        <f t="shared" si="0"/>
        <v>-158058103</v>
      </c>
      <c r="N13" s="31">
        <f t="shared" si="0"/>
        <v>-642917216</v>
      </c>
      <c r="O13" s="31">
        <f t="shared" si="0"/>
        <v>158103060</v>
      </c>
      <c r="P13" s="31">
        <f t="shared" si="0"/>
        <v>405063040</v>
      </c>
      <c r="Q13" s="31">
        <f t="shared" si="0"/>
        <v>113867469</v>
      </c>
      <c r="R13" s="31">
        <f t="shared" si="0"/>
        <v>677033569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3013851739</v>
      </c>
      <c r="X13" s="31">
        <f t="shared" si="0"/>
        <v>4610742491</v>
      </c>
      <c r="Y13" s="31">
        <f t="shared" si="0"/>
        <v>-1596890752</v>
      </c>
      <c r="Z13" s="32">
        <f>+IF(X13&lt;&gt;0,+(Y13/X13)*100,0)</f>
        <v>-34.634134417983049</v>
      </c>
      <c r="AA13" s="33">
        <f>SUM(AA6:AA12)</f>
        <v>5417268722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13374533356</v>
      </c>
      <c r="D17" s="18"/>
      <c r="E17" s="19">
        <v>2788890296</v>
      </c>
      <c r="F17" s="20">
        <v>14090081364</v>
      </c>
      <c r="G17" s="24">
        <v>2093395692</v>
      </c>
      <c r="H17" s="24">
        <v>-2459878</v>
      </c>
      <c r="I17" s="24">
        <v>11113924937</v>
      </c>
      <c r="J17" s="20">
        <v>13204860751</v>
      </c>
      <c r="K17" s="24">
        <v>151286235</v>
      </c>
      <c r="L17" s="24">
        <v>86164335</v>
      </c>
      <c r="M17" s="20">
        <v>112881143</v>
      </c>
      <c r="N17" s="24">
        <v>350331713</v>
      </c>
      <c r="O17" s="24">
        <v>39032935</v>
      </c>
      <c r="P17" s="24">
        <v>96937262</v>
      </c>
      <c r="Q17" s="20">
        <v>137908757</v>
      </c>
      <c r="R17" s="24">
        <v>273878954</v>
      </c>
      <c r="S17" s="24"/>
      <c r="T17" s="20"/>
      <c r="U17" s="24"/>
      <c r="V17" s="24"/>
      <c r="W17" s="24">
        <v>13829071418</v>
      </c>
      <c r="X17" s="20">
        <v>3028297736</v>
      </c>
      <c r="Y17" s="24">
        <v>10800773682</v>
      </c>
      <c r="Z17" s="25">
        <v>356.66155126036131</v>
      </c>
      <c r="AA17" s="26">
        <v>14090081364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125</v>
      </c>
      <c r="D20" s="18"/>
      <c r="E20" s="19"/>
      <c r="F20" s="20">
        <v>125</v>
      </c>
      <c r="G20" s="20"/>
      <c r="H20" s="20"/>
      <c r="I20" s="20">
        <v>125</v>
      </c>
      <c r="J20" s="20">
        <v>125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125</v>
      </c>
      <c r="X20" s="20">
        <v>125</v>
      </c>
      <c r="Y20" s="20"/>
      <c r="Z20" s="21"/>
      <c r="AA20" s="22">
        <v>125</v>
      </c>
    </row>
    <row r="21" spans="1:27" x14ac:dyDescent="0.25">
      <c r="A21" s="23" t="s">
        <v>49</v>
      </c>
      <c r="B21" s="17" t="s">
        <v>32</v>
      </c>
      <c r="C21" s="18">
        <v>1699128</v>
      </c>
      <c r="D21" s="18"/>
      <c r="E21" s="19">
        <v>10894067</v>
      </c>
      <c r="F21" s="20">
        <v>19264878</v>
      </c>
      <c r="G21" s="20">
        <v>-48450</v>
      </c>
      <c r="H21" s="20">
        <v>-49731</v>
      </c>
      <c r="I21" s="20">
        <v>1648158</v>
      </c>
      <c r="J21" s="20">
        <v>1549977</v>
      </c>
      <c r="K21" s="20">
        <v>-49731</v>
      </c>
      <c r="L21" s="20">
        <v>118791</v>
      </c>
      <c r="M21" s="20">
        <v>-51285</v>
      </c>
      <c r="N21" s="20">
        <v>17775</v>
      </c>
      <c r="O21" s="20">
        <v>-51285</v>
      </c>
      <c r="P21" s="20">
        <v>2445</v>
      </c>
      <c r="Q21" s="20">
        <v>-25306</v>
      </c>
      <c r="R21" s="20">
        <v>-74146</v>
      </c>
      <c r="S21" s="20"/>
      <c r="T21" s="20"/>
      <c r="U21" s="20"/>
      <c r="V21" s="20"/>
      <c r="W21" s="20">
        <v>1493606</v>
      </c>
      <c r="X21" s="20">
        <v>12295093</v>
      </c>
      <c r="Y21" s="20">
        <v>-10801487</v>
      </c>
      <c r="Z21" s="21">
        <v>-87.852015434124823</v>
      </c>
      <c r="AA21" s="22">
        <v>19264878</v>
      </c>
    </row>
    <row r="22" spans="1:27" x14ac:dyDescent="0.25">
      <c r="A22" s="23" t="s">
        <v>35</v>
      </c>
      <c r="B22" s="17" t="s">
        <v>32</v>
      </c>
      <c r="C22" s="18">
        <v>-503889</v>
      </c>
      <c r="D22" s="18"/>
      <c r="E22" s="19"/>
      <c r="F22" s="20">
        <v>-503889</v>
      </c>
      <c r="G22" s="20">
        <v>19002</v>
      </c>
      <c r="H22" s="20">
        <v>-59277</v>
      </c>
      <c r="I22" s="20">
        <v>-287203</v>
      </c>
      <c r="J22" s="20">
        <v>-327478</v>
      </c>
      <c r="K22" s="20">
        <v>35077</v>
      </c>
      <c r="L22" s="20">
        <v>20079</v>
      </c>
      <c r="M22" s="20">
        <v>13157</v>
      </c>
      <c r="N22" s="20">
        <v>68313</v>
      </c>
      <c r="O22" s="20">
        <v>-1667</v>
      </c>
      <c r="P22" s="20">
        <v>48032</v>
      </c>
      <c r="Q22" s="20">
        <v>23371</v>
      </c>
      <c r="R22" s="20">
        <v>69736</v>
      </c>
      <c r="S22" s="20"/>
      <c r="T22" s="20"/>
      <c r="U22" s="20"/>
      <c r="V22" s="20"/>
      <c r="W22" s="20">
        <v>-189429</v>
      </c>
      <c r="X22" s="20">
        <v>-503889</v>
      </c>
      <c r="Y22" s="20">
        <v>314460</v>
      </c>
      <c r="Z22" s="21">
        <v>-62.406601453891632</v>
      </c>
      <c r="AA22" s="22">
        <v>-503889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13375728720</v>
      </c>
      <c r="D25" s="29">
        <f t="shared" ref="D25:Y25" si="1">SUM(D15:D24)</f>
        <v>0</v>
      </c>
      <c r="E25" s="35">
        <f t="shared" si="1"/>
        <v>2799784363</v>
      </c>
      <c r="F25" s="36">
        <f t="shared" si="1"/>
        <v>14108842478</v>
      </c>
      <c r="G25" s="36">
        <f t="shared" si="1"/>
        <v>2093366244</v>
      </c>
      <c r="H25" s="36">
        <f t="shared" si="1"/>
        <v>-2568886</v>
      </c>
      <c r="I25" s="36">
        <f t="shared" si="1"/>
        <v>11115286017</v>
      </c>
      <c r="J25" s="36">
        <f t="shared" si="1"/>
        <v>13206083375</v>
      </c>
      <c r="K25" s="36">
        <f t="shared" si="1"/>
        <v>151271581</v>
      </c>
      <c r="L25" s="36">
        <f t="shared" si="1"/>
        <v>86303205</v>
      </c>
      <c r="M25" s="36">
        <f t="shared" si="1"/>
        <v>112843015</v>
      </c>
      <c r="N25" s="36">
        <f t="shared" si="1"/>
        <v>350417801</v>
      </c>
      <c r="O25" s="36">
        <f t="shared" si="1"/>
        <v>38979983</v>
      </c>
      <c r="P25" s="36">
        <f t="shared" si="1"/>
        <v>96987739</v>
      </c>
      <c r="Q25" s="36">
        <f t="shared" si="1"/>
        <v>137906822</v>
      </c>
      <c r="R25" s="36">
        <f t="shared" si="1"/>
        <v>273874544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13830375720</v>
      </c>
      <c r="X25" s="36">
        <f t="shared" si="1"/>
        <v>3040089065</v>
      </c>
      <c r="Y25" s="36">
        <f t="shared" si="1"/>
        <v>10790286655</v>
      </c>
      <c r="Z25" s="37">
        <f>+IF(X25&lt;&gt;0,+(Y25/X25)*100,0)</f>
        <v>354.93324124041743</v>
      </c>
      <c r="AA25" s="38">
        <f>SUM(AA15:AA24)</f>
        <v>14108842478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16303305650</v>
      </c>
      <c r="D26" s="29">
        <f>+D13+D25</f>
        <v>0</v>
      </c>
      <c r="E26" s="30">
        <f t="shared" si="2"/>
        <v>8230932294</v>
      </c>
      <c r="F26" s="31">
        <f t="shared" si="2"/>
        <v>19526111200</v>
      </c>
      <c r="G26" s="31">
        <f t="shared" si="2"/>
        <v>3302302933</v>
      </c>
      <c r="H26" s="31">
        <f t="shared" si="2"/>
        <v>-101359974</v>
      </c>
      <c r="I26" s="31">
        <f t="shared" si="2"/>
        <v>12984875802</v>
      </c>
      <c r="J26" s="31">
        <f t="shared" si="2"/>
        <v>16185818761</v>
      </c>
      <c r="K26" s="31">
        <f t="shared" si="2"/>
        <v>31627919</v>
      </c>
      <c r="L26" s="31">
        <f t="shared" si="2"/>
        <v>-278912246</v>
      </c>
      <c r="M26" s="31">
        <f t="shared" si="2"/>
        <v>-45215088</v>
      </c>
      <c r="N26" s="31">
        <f t="shared" si="2"/>
        <v>-292499415</v>
      </c>
      <c r="O26" s="31">
        <f t="shared" si="2"/>
        <v>197083043</v>
      </c>
      <c r="P26" s="31">
        <f t="shared" si="2"/>
        <v>502050779</v>
      </c>
      <c r="Q26" s="31">
        <f t="shared" si="2"/>
        <v>251774291</v>
      </c>
      <c r="R26" s="31">
        <f t="shared" si="2"/>
        <v>950908113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16844227459</v>
      </c>
      <c r="X26" s="31">
        <f t="shared" si="2"/>
        <v>7650831556</v>
      </c>
      <c r="Y26" s="31">
        <f t="shared" si="2"/>
        <v>9193395903</v>
      </c>
      <c r="Z26" s="32">
        <f>+IF(X26&lt;&gt;0,+(Y26/X26)*100,0)</f>
        <v>120.16204821278906</v>
      </c>
      <c r="AA26" s="33">
        <f>+AA13+AA25</f>
        <v>19526111200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33689173</v>
      </c>
      <c r="D30" s="18"/>
      <c r="E30" s="19">
        <v>59524</v>
      </c>
      <c r="F30" s="20">
        <v>10355664</v>
      </c>
      <c r="G30" s="20">
        <v>2840872</v>
      </c>
      <c r="H30" s="20"/>
      <c r="I30" s="20">
        <v>7222005</v>
      </c>
      <c r="J30" s="20">
        <v>10062877</v>
      </c>
      <c r="K30" s="20"/>
      <c r="L30" s="20"/>
      <c r="M30" s="20">
        <v>22244322</v>
      </c>
      <c r="N30" s="20">
        <v>22244322</v>
      </c>
      <c r="O30" s="20"/>
      <c r="P30" s="20"/>
      <c r="Q30" s="20"/>
      <c r="R30" s="20"/>
      <c r="S30" s="20"/>
      <c r="T30" s="20"/>
      <c r="U30" s="20"/>
      <c r="V30" s="20"/>
      <c r="W30" s="20">
        <v>32307199</v>
      </c>
      <c r="X30" s="20">
        <v>8642441</v>
      </c>
      <c r="Y30" s="20">
        <v>23664758</v>
      </c>
      <c r="Z30" s="21">
        <v>273.82030146344067</v>
      </c>
      <c r="AA30" s="22">
        <v>10355664</v>
      </c>
    </row>
    <row r="31" spans="1:27" x14ac:dyDescent="0.25">
      <c r="A31" s="23" t="s">
        <v>58</v>
      </c>
      <c r="B31" s="39" t="s">
        <v>32</v>
      </c>
      <c r="C31" s="18">
        <v>327531246</v>
      </c>
      <c r="D31" s="18"/>
      <c r="E31" s="19">
        <v>469129959</v>
      </c>
      <c r="F31" s="20">
        <v>390457351</v>
      </c>
      <c r="G31" s="20">
        <v>75756942</v>
      </c>
      <c r="H31" s="20">
        <v>-16041959</v>
      </c>
      <c r="I31" s="20">
        <v>265210028</v>
      </c>
      <c r="J31" s="20">
        <v>324925011</v>
      </c>
      <c r="K31" s="20">
        <v>-5228859</v>
      </c>
      <c r="L31" s="20">
        <v>-4459002</v>
      </c>
      <c r="M31" s="20">
        <v>12622623</v>
      </c>
      <c r="N31" s="20">
        <v>2934762</v>
      </c>
      <c r="O31" s="20">
        <v>-3139566</v>
      </c>
      <c r="P31" s="20">
        <v>2731367</v>
      </c>
      <c r="Q31" s="20">
        <v>-2189506</v>
      </c>
      <c r="R31" s="20">
        <v>-2597705</v>
      </c>
      <c r="S31" s="20"/>
      <c r="T31" s="20"/>
      <c r="U31" s="20"/>
      <c r="V31" s="20"/>
      <c r="W31" s="20">
        <v>325262068</v>
      </c>
      <c r="X31" s="20">
        <v>107017852</v>
      </c>
      <c r="Y31" s="20">
        <v>218244216</v>
      </c>
      <c r="Z31" s="21">
        <v>203.93253267688459</v>
      </c>
      <c r="AA31" s="22">
        <v>390457351</v>
      </c>
    </row>
    <row r="32" spans="1:27" x14ac:dyDescent="0.25">
      <c r="A32" s="23" t="s">
        <v>59</v>
      </c>
      <c r="B32" s="17" t="s">
        <v>32</v>
      </c>
      <c r="C32" s="18">
        <v>4258054055</v>
      </c>
      <c r="D32" s="18"/>
      <c r="E32" s="19">
        <v>2302716908</v>
      </c>
      <c r="F32" s="20">
        <v>4178645220</v>
      </c>
      <c r="G32" s="20">
        <v>-1333971119</v>
      </c>
      <c r="H32" s="20">
        <v>228792343</v>
      </c>
      <c r="I32" s="20">
        <v>2589170048</v>
      </c>
      <c r="J32" s="20">
        <v>1483991272</v>
      </c>
      <c r="K32" s="20">
        <v>584447015</v>
      </c>
      <c r="L32" s="20">
        <v>-111606586</v>
      </c>
      <c r="M32" s="20">
        <v>252441752</v>
      </c>
      <c r="N32" s="20">
        <v>725282181</v>
      </c>
      <c r="O32" s="20">
        <v>-141668736</v>
      </c>
      <c r="P32" s="20">
        <v>-29138394</v>
      </c>
      <c r="Q32" s="20">
        <v>-131558272</v>
      </c>
      <c r="R32" s="20">
        <v>-302365402</v>
      </c>
      <c r="S32" s="20"/>
      <c r="T32" s="20"/>
      <c r="U32" s="20"/>
      <c r="V32" s="20"/>
      <c r="W32" s="20">
        <v>1906908051</v>
      </c>
      <c r="X32" s="20">
        <v>2304352221</v>
      </c>
      <c r="Y32" s="20">
        <v>-397444170</v>
      </c>
      <c r="Z32" s="21">
        <v>-17.247544293707172</v>
      </c>
      <c r="AA32" s="22">
        <v>4178645220</v>
      </c>
    </row>
    <row r="33" spans="1:27" x14ac:dyDescent="0.25">
      <c r="A33" s="23" t="s">
        <v>60</v>
      </c>
      <c r="B33" s="17" t="s">
        <v>32</v>
      </c>
      <c r="C33" s="18">
        <v>-27491127</v>
      </c>
      <c r="D33" s="18"/>
      <c r="E33" s="19">
        <v>-92606860</v>
      </c>
      <c r="F33" s="20">
        <v>-124194474</v>
      </c>
      <c r="G33" s="20">
        <v>67933707</v>
      </c>
      <c r="H33" s="20">
        <v>168210172</v>
      </c>
      <c r="I33" s="20">
        <v>-1087593</v>
      </c>
      <c r="J33" s="20">
        <v>235056286</v>
      </c>
      <c r="K33" s="20">
        <v>-52656901</v>
      </c>
      <c r="L33" s="20">
        <v>30341451</v>
      </c>
      <c r="M33" s="20">
        <v>-688782</v>
      </c>
      <c r="N33" s="20">
        <v>-23004232</v>
      </c>
      <c r="O33" s="20">
        <v>-10651344</v>
      </c>
      <c r="P33" s="20">
        <v>-5091709</v>
      </c>
      <c r="Q33" s="20">
        <v>53513947</v>
      </c>
      <c r="R33" s="20">
        <v>37770894</v>
      </c>
      <c r="S33" s="20"/>
      <c r="T33" s="20"/>
      <c r="U33" s="20"/>
      <c r="V33" s="20"/>
      <c r="W33" s="20">
        <v>249822948</v>
      </c>
      <c r="X33" s="20">
        <v>-75367818</v>
      </c>
      <c r="Y33" s="20">
        <v>325190766</v>
      </c>
      <c r="Z33" s="21">
        <v>-431.47164748752579</v>
      </c>
      <c r="AA33" s="22">
        <v>-124194474</v>
      </c>
    </row>
    <row r="34" spans="1:27" x14ac:dyDescent="0.25">
      <c r="A34" s="23" t="s">
        <v>61</v>
      </c>
      <c r="B34" s="17" t="s">
        <v>32</v>
      </c>
      <c r="C34" s="18">
        <v>129513634</v>
      </c>
      <c r="D34" s="18"/>
      <c r="E34" s="19">
        <v>8413072</v>
      </c>
      <c r="F34" s="20">
        <v>134741419</v>
      </c>
      <c r="G34" s="20">
        <v>2869280</v>
      </c>
      <c r="H34" s="20">
        <v>176951</v>
      </c>
      <c r="I34" s="20">
        <v>129243937</v>
      </c>
      <c r="J34" s="20">
        <v>132290168</v>
      </c>
      <c r="K34" s="20">
        <v>155206</v>
      </c>
      <c r="L34" s="20">
        <v>165831</v>
      </c>
      <c r="M34" s="20">
        <v>143333</v>
      </c>
      <c r="N34" s="20">
        <v>464370</v>
      </c>
      <c r="O34" s="20">
        <v>165831</v>
      </c>
      <c r="P34" s="20">
        <v>164355</v>
      </c>
      <c r="Q34" s="20">
        <v>161774</v>
      </c>
      <c r="R34" s="20">
        <v>491960</v>
      </c>
      <c r="S34" s="20"/>
      <c r="T34" s="20"/>
      <c r="U34" s="20"/>
      <c r="V34" s="20"/>
      <c r="W34" s="20">
        <v>133246498</v>
      </c>
      <c r="X34" s="20">
        <v>4853405</v>
      </c>
      <c r="Y34" s="20">
        <v>128393093</v>
      </c>
      <c r="Z34" s="21">
        <v>2645.4230174485747</v>
      </c>
      <c r="AA34" s="22">
        <v>134741419</v>
      </c>
    </row>
    <row r="35" spans="1:27" x14ac:dyDescent="0.25">
      <c r="A35" s="23" t="s">
        <v>39</v>
      </c>
      <c r="B35" s="17" t="s">
        <v>32</v>
      </c>
      <c r="C35" s="18">
        <v>1061144727</v>
      </c>
      <c r="D35" s="18"/>
      <c r="E35" s="19">
        <v>165204935</v>
      </c>
      <c r="F35" s="20">
        <v>131619217</v>
      </c>
      <c r="G35" s="20">
        <v>47662899</v>
      </c>
      <c r="H35" s="20">
        <v>-4115039</v>
      </c>
      <c r="I35" s="20">
        <v>-6146478</v>
      </c>
      <c r="J35" s="20">
        <v>37401382</v>
      </c>
      <c r="K35" s="20">
        <v>-35907341</v>
      </c>
      <c r="L35" s="20">
        <v>-17229927</v>
      </c>
      <c r="M35" s="20">
        <v>-8156474</v>
      </c>
      <c r="N35" s="20">
        <v>-61293742</v>
      </c>
      <c r="O35" s="20">
        <v>-25638456</v>
      </c>
      <c r="P35" s="20">
        <v>-20013345</v>
      </c>
      <c r="Q35" s="20">
        <v>-9495404</v>
      </c>
      <c r="R35" s="20">
        <v>-55147205</v>
      </c>
      <c r="S35" s="20"/>
      <c r="T35" s="20"/>
      <c r="U35" s="20"/>
      <c r="V35" s="20"/>
      <c r="W35" s="20">
        <v>-79039565</v>
      </c>
      <c r="X35" s="20">
        <v>93455802</v>
      </c>
      <c r="Y35" s="20">
        <v>-172495367</v>
      </c>
      <c r="Z35" s="21">
        <v>-184.57427287393028</v>
      </c>
      <c r="AA35" s="22">
        <v>131619217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5782441708</v>
      </c>
      <c r="D37" s="29">
        <f t="shared" ref="D37:Y37" si="3">SUM(D29:D36)</f>
        <v>0</v>
      </c>
      <c r="E37" s="30">
        <f t="shared" si="3"/>
        <v>2852917538</v>
      </c>
      <c r="F37" s="31">
        <f t="shared" si="3"/>
        <v>4721624397</v>
      </c>
      <c r="G37" s="31">
        <f t="shared" si="3"/>
        <v>-1136907419</v>
      </c>
      <c r="H37" s="31">
        <f t="shared" si="3"/>
        <v>377022468</v>
      </c>
      <c r="I37" s="31">
        <f t="shared" si="3"/>
        <v>2983611947</v>
      </c>
      <c r="J37" s="31">
        <f t="shared" si="3"/>
        <v>2223726996</v>
      </c>
      <c r="K37" s="31">
        <f t="shared" si="3"/>
        <v>490809120</v>
      </c>
      <c r="L37" s="31">
        <f t="shared" si="3"/>
        <v>-102788233</v>
      </c>
      <c r="M37" s="31">
        <f t="shared" si="3"/>
        <v>278606774</v>
      </c>
      <c r="N37" s="31">
        <f t="shared" si="3"/>
        <v>666627661</v>
      </c>
      <c r="O37" s="31">
        <f t="shared" si="3"/>
        <v>-180932271</v>
      </c>
      <c r="P37" s="31">
        <f t="shared" si="3"/>
        <v>-51347726</v>
      </c>
      <c r="Q37" s="31">
        <f t="shared" si="3"/>
        <v>-89567461</v>
      </c>
      <c r="R37" s="31">
        <f t="shared" si="3"/>
        <v>-321847458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2568507199</v>
      </c>
      <c r="X37" s="31">
        <f t="shared" si="3"/>
        <v>2442953903</v>
      </c>
      <c r="Y37" s="31">
        <f t="shared" si="3"/>
        <v>125553296</v>
      </c>
      <c r="Z37" s="32">
        <f>+IF(X37&lt;&gt;0,+(Y37/X37)*100,0)</f>
        <v>5.1394050393590254</v>
      </c>
      <c r="AA37" s="33">
        <f>SUM(AA29:AA36)</f>
        <v>4721624397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51250888</v>
      </c>
      <c r="D39" s="18"/>
      <c r="E39" s="19">
        <v>37771632</v>
      </c>
      <c r="F39" s="20">
        <v>48362520</v>
      </c>
      <c r="G39" s="20">
        <v>24697222</v>
      </c>
      <c r="H39" s="20"/>
      <c r="I39" s="20">
        <v>26553667</v>
      </c>
      <c r="J39" s="20">
        <v>51250889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51250889</v>
      </c>
      <c r="X39" s="20">
        <v>51434858</v>
      </c>
      <c r="Y39" s="20">
        <v>-183969</v>
      </c>
      <c r="Z39" s="21">
        <v>-0.35767377835474923</v>
      </c>
      <c r="AA39" s="22">
        <v>48362520</v>
      </c>
    </row>
    <row r="40" spans="1:27" x14ac:dyDescent="0.25">
      <c r="A40" s="23" t="s">
        <v>61</v>
      </c>
      <c r="B40" s="17" t="s">
        <v>32</v>
      </c>
      <c r="C40" s="18">
        <v>199883798</v>
      </c>
      <c r="D40" s="18"/>
      <c r="E40" s="19">
        <v>1137581</v>
      </c>
      <c r="F40" s="20">
        <v>746488111</v>
      </c>
      <c r="G40" s="20">
        <v>1041160</v>
      </c>
      <c r="H40" s="20">
        <v>9619</v>
      </c>
      <c r="I40" s="20">
        <v>745466189</v>
      </c>
      <c r="J40" s="20">
        <v>746516968</v>
      </c>
      <c r="K40" s="20">
        <v>9619</v>
      </c>
      <c r="L40" s="20">
        <v>9619</v>
      </c>
      <c r="M40" s="20">
        <v>9619</v>
      </c>
      <c r="N40" s="20">
        <v>28857</v>
      </c>
      <c r="O40" s="20">
        <v>9619</v>
      </c>
      <c r="P40" s="20">
        <v>7708</v>
      </c>
      <c r="Q40" s="20">
        <v>4363</v>
      </c>
      <c r="R40" s="20">
        <v>21690</v>
      </c>
      <c r="S40" s="20"/>
      <c r="T40" s="20"/>
      <c r="U40" s="20"/>
      <c r="V40" s="20"/>
      <c r="W40" s="20">
        <v>746567515</v>
      </c>
      <c r="X40" s="20">
        <v>142528859</v>
      </c>
      <c r="Y40" s="20">
        <v>604038656</v>
      </c>
      <c r="Z40" s="21">
        <v>423.80094826971151</v>
      </c>
      <c r="AA40" s="22">
        <v>746488111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>
        <v>112992550</v>
      </c>
      <c r="P41" s="20"/>
      <c r="Q41" s="20"/>
      <c r="R41" s="20">
        <v>112992550</v>
      </c>
      <c r="S41" s="20"/>
      <c r="T41" s="20"/>
      <c r="U41" s="20"/>
      <c r="V41" s="20"/>
      <c r="W41" s="20">
        <v>112992550</v>
      </c>
      <c r="X41" s="20"/>
      <c r="Y41" s="20">
        <v>112992550</v>
      </c>
      <c r="Z41" s="21"/>
      <c r="AA41" s="22"/>
    </row>
    <row r="42" spans="1:27" x14ac:dyDescent="0.25">
      <c r="A42" s="23" t="s">
        <v>66</v>
      </c>
      <c r="B42" s="17" t="s">
        <v>32</v>
      </c>
      <c r="C42" s="18">
        <v>729966542</v>
      </c>
      <c r="D42" s="18"/>
      <c r="E42" s="19">
        <v>6341711</v>
      </c>
      <c r="F42" s="20">
        <v>181775956</v>
      </c>
      <c r="G42" s="20">
        <v>4034997</v>
      </c>
      <c r="H42" s="20">
        <v>72682</v>
      </c>
      <c r="I42" s="20">
        <v>177129682</v>
      </c>
      <c r="J42" s="20">
        <v>181237361</v>
      </c>
      <c r="K42" s="20">
        <v>72682</v>
      </c>
      <c r="L42" s="20">
        <v>72682</v>
      </c>
      <c r="M42" s="20">
        <v>72682</v>
      </c>
      <c r="N42" s="20">
        <v>218046</v>
      </c>
      <c r="O42" s="20">
        <v>72682</v>
      </c>
      <c r="P42" s="20">
        <v>50082</v>
      </c>
      <c r="Q42" s="20">
        <v>49447</v>
      </c>
      <c r="R42" s="20">
        <v>172211</v>
      </c>
      <c r="S42" s="20"/>
      <c r="T42" s="20"/>
      <c r="U42" s="20"/>
      <c r="V42" s="20"/>
      <c r="W42" s="20">
        <v>181627618</v>
      </c>
      <c r="X42" s="20">
        <v>181652412</v>
      </c>
      <c r="Y42" s="20">
        <v>-24794</v>
      </c>
      <c r="Z42" s="21">
        <v>-1.3649144389010369E-2</v>
      </c>
      <c r="AA42" s="22">
        <v>181775956</v>
      </c>
    </row>
    <row r="43" spans="1:27" x14ac:dyDescent="0.25">
      <c r="A43" s="27" t="s">
        <v>67</v>
      </c>
      <c r="B43" s="34" t="s">
        <v>32</v>
      </c>
      <c r="C43" s="29">
        <f>SUM(C39:C42)</f>
        <v>981101228</v>
      </c>
      <c r="D43" s="29">
        <f t="shared" ref="D43:Y43" si="4">SUM(D39:D42)</f>
        <v>0</v>
      </c>
      <c r="E43" s="35">
        <f t="shared" si="4"/>
        <v>45250924</v>
      </c>
      <c r="F43" s="36">
        <f t="shared" si="4"/>
        <v>976626587</v>
      </c>
      <c r="G43" s="36">
        <f t="shared" si="4"/>
        <v>29773379</v>
      </c>
      <c r="H43" s="36">
        <f t="shared" si="4"/>
        <v>82301</v>
      </c>
      <c r="I43" s="36">
        <f t="shared" si="4"/>
        <v>949149538</v>
      </c>
      <c r="J43" s="36">
        <f t="shared" si="4"/>
        <v>979005218</v>
      </c>
      <c r="K43" s="36">
        <f t="shared" si="4"/>
        <v>82301</v>
      </c>
      <c r="L43" s="36">
        <f t="shared" si="4"/>
        <v>82301</v>
      </c>
      <c r="M43" s="36">
        <f t="shared" si="4"/>
        <v>82301</v>
      </c>
      <c r="N43" s="36">
        <f t="shared" si="4"/>
        <v>246903</v>
      </c>
      <c r="O43" s="36">
        <f t="shared" si="4"/>
        <v>113074851</v>
      </c>
      <c r="P43" s="36">
        <f t="shared" si="4"/>
        <v>57790</v>
      </c>
      <c r="Q43" s="36">
        <f t="shared" si="4"/>
        <v>53810</v>
      </c>
      <c r="R43" s="36">
        <f t="shared" si="4"/>
        <v>113186451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1092438572</v>
      </c>
      <c r="X43" s="36">
        <f t="shared" si="4"/>
        <v>375616129</v>
      </c>
      <c r="Y43" s="36">
        <f t="shared" si="4"/>
        <v>716822443</v>
      </c>
      <c r="Z43" s="37">
        <f>+IF(X43&lt;&gt;0,+(Y43/X43)*100,0)</f>
        <v>190.83910078845418</v>
      </c>
      <c r="AA43" s="38">
        <f>SUM(AA39:AA42)</f>
        <v>976626587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6763542936</v>
      </c>
      <c r="D44" s="29">
        <f>+D37+D43</f>
        <v>0</v>
      </c>
      <c r="E44" s="30">
        <f t="shared" si="5"/>
        <v>2898168462</v>
      </c>
      <c r="F44" s="31">
        <f t="shared" si="5"/>
        <v>5698250984</v>
      </c>
      <c r="G44" s="31">
        <f t="shared" si="5"/>
        <v>-1107134040</v>
      </c>
      <c r="H44" s="31">
        <f t="shared" si="5"/>
        <v>377104769</v>
      </c>
      <c r="I44" s="31">
        <f t="shared" si="5"/>
        <v>3932761485</v>
      </c>
      <c r="J44" s="31">
        <f t="shared" si="5"/>
        <v>3202732214</v>
      </c>
      <c r="K44" s="31">
        <f t="shared" si="5"/>
        <v>490891421</v>
      </c>
      <c r="L44" s="31">
        <f t="shared" si="5"/>
        <v>-102705932</v>
      </c>
      <c r="M44" s="31">
        <f t="shared" si="5"/>
        <v>278689075</v>
      </c>
      <c r="N44" s="31">
        <f t="shared" si="5"/>
        <v>666874564</v>
      </c>
      <c r="O44" s="31">
        <f t="shared" si="5"/>
        <v>-67857420</v>
      </c>
      <c r="P44" s="31">
        <f t="shared" si="5"/>
        <v>-51289936</v>
      </c>
      <c r="Q44" s="31">
        <f t="shared" si="5"/>
        <v>-89513651</v>
      </c>
      <c r="R44" s="31">
        <f t="shared" si="5"/>
        <v>-208661007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3660945771</v>
      </c>
      <c r="X44" s="31">
        <f t="shared" si="5"/>
        <v>2818570032</v>
      </c>
      <c r="Y44" s="31">
        <f t="shared" si="5"/>
        <v>842375739</v>
      </c>
      <c r="Z44" s="32">
        <f>+IF(X44&lt;&gt;0,+(Y44/X44)*100,0)</f>
        <v>29.886635046717902</v>
      </c>
      <c r="AA44" s="33">
        <f>+AA37+AA43</f>
        <v>5698250984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9539762714</v>
      </c>
      <c r="D45" s="42">
        <f t="shared" si="6"/>
        <v>0</v>
      </c>
      <c r="E45" s="43">
        <f t="shared" si="6"/>
        <v>5332763832</v>
      </c>
      <c r="F45" s="44">
        <f t="shared" si="6"/>
        <v>13827860216</v>
      </c>
      <c r="G45" s="44">
        <f t="shared" si="6"/>
        <v>4409436973</v>
      </c>
      <c r="H45" s="44">
        <f t="shared" si="6"/>
        <v>-478464743</v>
      </c>
      <c r="I45" s="44">
        <f t="shared" si="6"/>
        <v>9052114317</v>
      </c>
      <c r="J45" s="44">
        <f t="shared" si="6"/>
        <v>12983086547</v>
      </c>
      <c r="K45" s="44">
        <f t="shared" si="6"/>
        <v>-459263502</v>
      </c>
      <c r="L45" s="44">
        <f t="shared" si="6"/>
        <v>-176206314</v>
      </c>
      <c r="M45" s="44">
        <f t="shared" si="6"/>
        <v>-323904163</v>
      </c>
      <c r="N45" s="44">
        <f t="shared" si="6"/>
        <v>-959373979</v>
      </c>
      <c r="O45" s="44">
        <f t="shared" si="6"/>
        <v>264940463</v>
      </c>
      <c r="P45" s="44">
        <f t="shared" si="6"/>
        <v>553340715</v>
      </c>
      <c r="Q45" s="44">
        <f t="shared" si="6"/>
        <v>341287942</v>
      </c>
      <c r="R45" s="44">
        <f t="shared" si="6"/>
        <v>1159569120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13183281688</v>
      </c>
      <c r="X45" s="44">
        <f t="shared" si="6"/>
        <v>4832261524</v>
      </c>
      <c r="Y45" s="44">
        <f t="shared" si="6"/>
        <v>8351020164</v>
      </c>
      <c r="Z45" s="45">
        <f>+IF(X45&lt;&gt;0,+(Y45/X45)*100,0)</f>
        <v>172.81805056542714</v>
      </c>
      <c r="AA45" s="46">
        <f>+AA26-AA44</f>
        <v>13827860216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18093495264</v>
      </c>
      <c r="D47" s="18"/>
      <c r="E47" s="19">
        <v>-361570144</v>
      </c>
      <c r="F47" s="20">
        <v>15623854886</v>
      </c>
      <c r="G47" s="20">
        <v>1877150342</v>
      </c>
      <c r="H47" s="20">
        <v>-181447328</v>
      </c>
      <c r="I47" s="20">
        <v>16143491088</v>
      </c>
      <c r="J47" s="20">
        <v>17839194102</v>
      </c>
      <c r="K47" s="20">
        <v>244318522</v>
      </c>
      <c r="L47" s="20">
        <v>69181072</v>
      </c>
      <c r="M47" s="20">
        <v>252764546</v>
      </c>
      <c r="N47" s="20">
        <v>566264140</v>
      </c>
      <c r="O47" s="20">
        <v>98183683</v>
      </c>
      <c r="P47" s="20">
        <v>91845315</v>
      </c>
      <c r="Q47" s="20">
        <v>112139912</v>
      </c>
      <c r="R47" s="20">
        <v>302168910</v>
      </c>
      <c r="S47" s="20"/>
      <c r="T47" s="20"/>
      <c r="U47" s="20"/>
      <c r="V47" s="20"/>
      <c r="W47" s="20">
        <v>18707627152</v>
      </c>
      <c r="X47" s="20">
        <v>7433296536</v>
      </c>
      <c r="Y47" s="20">
        <v>11274330616</v>
      </c>
      <c r="Z47" s="47">
        <v>151.67336001459907</v>
      </c>
      <c r="AA47" s="22">
        <v>15623854886</v>
      </c>
    </row>
    <row r="48" spans="1:27" x14ac:dyDescent="0.25">
      <c r="A48" s="23" t="s">
        <v>73</v>
      </c>
      <c r="B48" s="17" t="s">
        <v>32</v>
      </c>
      <c r="C48" s="18">
        <v>1998808174</v>
      </c>
      <c r="D48" s="18"/>
      <c r="E48" s="19">
        <v>-11260331</v>
      </c>
      <c r="F48" s="20">
        <v>1973592757</v>
      </c>
      <c r="G48" s="20">
        <v>12128440</v>
      </c>
      <c r="H48" s="20">
        <v>-14391337</v>
      </c>
      <c r="I48" s="20">
        <v>1929692669</v>
      </c>
      <c r="J48" s="20">
        <v>1927429772</v>
      </c>
      <c r="K48" s="20">
        <v>-43777697</v>
      </c>
      <c r="L48" s="20">
        <v>-51221738</v>
      </c>
      <c r="M48" s="20">
        <v>-33926433</v>
      </c>
      <c r="N48" s="20">
        <v>-128925868</v>
      </c>
      <c r="O48" s="20">
        <v>-17007864</v>
      </c>
      <c r="P48" s="20">
        <v>-33327535</v>
      </c>
      <c r="Q48" s="20">
        <v>-47649146</v>
      </c>
      <c r="R48" s="20">
        <v>-97984545</v>
      </c>
      <c r="S48" s="20"/>
      <c r="T48" s="20"/>
      <c r="U48" s="20"/>
      <c r="V48" s="20"/>
      <c r="W48" s="20">
        <v>1700519359</v>
      </c>
      <c r="X48" s="20">
        <v>-17279459</v>
      </c>
      <c r="Y48" s="20">
        <v>1717798818</v>
      </c>
      <c r="Z48" s="47">
        <v>-9941.2766221442471</v>
      </c>
      <c r="AA48" s="22">
        <v>1973592757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20092303438</v>
      </c>
      <c r="D50" s="50">
        <f t="shared" ref="D50:Y50" si="7">SUM(D47:D49)</f>
        <v>0</v>
      </c>
      <c r="E50" s="51">
        <f t="shared" si="7"/>
        <v>-372830475</v>
      </c>
      <c r="F50" s="52">
        <f t="shared" si="7"/>
        <v>17597447643</v>
      </c>
      <c r="G50" s="52">
        <f t="shared" si="7"/>
        <v>1889278782</v>
      </c>
      <c r="H50" s="52">
        <f t="shared" si="7"/>
        <v>-195838665</v>
      </c>
      <c r="I50" s="52">
        <f t="shared" si="7"/>
        <v>18073183757</v>
      </c>
      <c r="J50" s="52">
        <f t="shared" si="7"/>
        <v>19766623874</v>
      </c>
      <c r="K50" s="52">
        <f t="shared" si="7"/>
        <v>200540825</v>
      </c>
      <c r="L50" s="52">
        <f t="shared" si="7"/>
        <v>17959334</v>
      </c>
      <c r="M50" s="52">
        <f t="shared" si="7"/>
        <v>218838113</v>
      </c>
      <c r="N50" s="52">
        <f t="shared" si="7"/>
        <v>437338272</v>
      </c>
      <c r="O50" s="52">
        <f t="shared" si="7"/>
        <v>81175819</v>
      </c>
      <c r="P50" s="52">
        <f t="shared" si="7"/>
        <v>58517780</v>
      </c>
      <c r="Q50" s="52">
        <f t="shared" si="7"/>
        <v>64490766</v>
      </c>
      <c r="R50" s="52">
        <f t="shared" si="7"/>
        <v>204184365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20408146511</v>
      </c>
      <c r="X50" s="52">
        <f t="shared" si="7"/>
        <v>7416017077</v>
      </c>
      <c r="Y50" s="52">
        <f t="shared" si="7"/>
        <v>12992129434</v>
      </c>
      <c r="Z50" s="53">
        <f>+IF(X50&lt;&gt;0,+(Y50/X50)*100,0)</f>
        <v>175.19012293396315</v>
      </c>
      <c r="AA50" s="54">
        <f>SUM(AA47:AA49)</f>
        <v>17597447643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1958256122</v>
      </c>
      <c r="D7" s="18"/>
      <c r="E7" s="19">
        <v>2174089187</v>
      </c>
      <c r="F7" s="20">
        <v>1495779806</v>
      </c>
      <c r="G7" s="20">
        <v>377793629</v>
      </c>
      <c r="H7" s="20">
        <v>-15886345</v>
      </c>
      <c r="I7" s="20">
        <v>1359098483</v>
      </c>
      <c r="J7" s="20">
        <v>1721005767</v>
      </c>
      <c r="K7" s="20">
        <v>-200512616</v>
      </c>
      <c r="L7" s="20">
        <v>-72367463</v>
      </c>
      <c r="M7" s="20">
        <v>-41692930</v>
      </c>
      <c r="N7" s="20">
        <v>-314573009</v>
      </c>
      <c r="O7" s="20">
        <v>63873376</v>
      </c>
      <c r="P7" s="20">
        <v>12182580</v>
      </c>
      <c r="Q7" s="20">
        <v>25956647</v>
      </c>
      <c r="R7" s="20">
        <v>102012603</v>
      </c>
      <c r="S7" s="20"/>
      <c r="T7" s="20"/>
      <c r="U7" s="20"/>
      <c r="V7" s="20"/>
      <c r="W7" s="20">
        <v>1508445361</v>
      </c>
      <c r="X7" s="20"/>
      <c r="Y7" s="20">
        <v>1508445361</v>
      </c>
      <c r="Z7" s="21"/>
      <c r="AA7" s="22">
        <v>1495779806</v>
      </c>
    </row>
    <row r="8" spans="1:27" x14ac:dyDescent="0.25">
      <c r="A8" s="23" t="s">
        <v>36</v>
      </c>
      <c r="B8" s="17" t="s">
        <v>32</v>
      </c>
      <c r="C8" s="18">
        <v>-97446643</v>
      </c>
      <c r="D8" s="18"/>
      <c r="E8" s="19"/>
      <c r="F8" s="20">
        <v>328901397</v>
      </c>
      <c r="G8" s="20">
        <v>2191</v>
      </c>
      <c r="H8" s="20">
        <v>2216</v>
      </c>
      <c r="I8" s="20">
        <v>328899953</v>
      </c>
      <c r="J8" s="20">
        <v>328904360</v>
      </c>
      <c r="K8" s="20">
        <v>-1180</v>
      </c>
      <c r="L8" s="20">
        <v>3280</v>
      </c>
      <c r="M8" s="20">
        <v>-8552</v>
      </c>
      <c r="N8" s="20">
        <v>-6452</v>
      </c>
      <c r="O8" s="20">
        <v>1091</v>
      </c>
      <c r="P8" s="20">
        <v>-1383</v>
      </c>
      <c r="Q8" s="20">
        <v>-767</v>
      </c>
      <c r="R8" s="20">
        <v>-1059</v>
      </c>
      <c r="S8" s="20"/>
      <c r="T8" s="20"/>
      <c r="U8" s="20"/>
      <c r="V8" s="20"/>
      <c r="W8" s="20">
        <v>328896849</v>
      </c>
      <c r="X8" s="20"/>
      <c r="Y8" s="20">
        <v>328896849</v>
      </c>
      <c r="Z8" s="21"/>
      <c r="AA8" s="22">
        <v>328901397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28629017</v>
      </c>
      <c r="D11" s="18"/>
      <c r="E11" s="19"/>
      <c r="F11" s="20"/>
      <c r="G11" s="24">
        <v>-226748812</v>
      </c>
      <c r="H11" s="24">
        <v>237654</v>
      </c>
      <c r="I11" s="24">
        <v>-636530</v>
      </c>
      <c r="J11" s="20">
        <v>-227147688</v>
      </c>
      <c r="K11" s="24">
        <v>268023</v>
      </c>
      <c r="L11" s="24">
        <v>265099</v>
      </c>
      <c r="M11" s="20">
        <v>252124</v>
      </c>
      <c r="N11" s="24">
        <v>785246</v>
      </c>
      <c r="O11" s="24">
        <v>383503</v>
      </c>
      <c r="P11" s="24">
        <v>320356</v>
      </c>
      <c r="Q11" s="20">
        <v>55768</v>
      </c>
      <c r="R11" s="24">
        <v>759627</v>
      </c>
      <c r="S11" s="24"/>
      <c r="T11" s="20"/>
      <c r="U11" s="24"/>
      <c r="V11" s="24"/>
      <c r="W11" s="24">
        <v>-225602815</v>
      </c>
      <c r="X11" s="20"/>
      <c r="Y11" s="24">
        <v>-225602815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1889438496</v>
      </c>
      <c r="D13" s="29">
        <f>SUM(D6:D12)</f>
        <v>0</v>
      </c>
      <c r="E13" s="30">
        <f t="shared" si="0"/>
        <v>2174089187</v>
      </c>
      <c r="F13" s="31">
        <f t="shared" si="0"/>
        <v>1824681203</v>
      </c>
      <c r="G13" s="31">
        <f t="shared" si="0"/>
        <v>151047008</v>
      </c>
      <c r="H13" s="31">
        <f t="shared" si="0"/>
        <v>-15646475</v>
      </c>
      <c r="I13" s="31">
        <f t="shared" si="0"/>
        <v>1687361906</v>
      </c>
      <c r="J13" s="31">
        <f t="shared" si="0"/>
        <v>1822762439</v>
      </c>
      <c r="K13" s="31">
        <f t="shared" si="0"/>
        <v>-200245773</v>
      </c>
      <c r="L13" s="31">
        <f t="shared" si="0"/>
        <v>-72099084</v>
      </c>
      <c r="M13" s="31">
        <f t="shared" si="0"/>
        <v>-41449358</v>
      </c>
      <c r="N13" s="31">
        <f t="shared" si="0"/>
        <v>-313794215</v>
      </c>
      <c r="O13" s="31">
        <f t="shared" si="0"/>
        <v>64257970</v>
      </c>
      <c r="P13" s="31">
        <f t="shared" si="0"/>
        <v>12501553</v>
      </c>
      <c r="Q13" s="31">
        <f t="shared" si="0"/>
        <v>26011648</v>
      </c>
      <c r="R13" s="31">
        <f t="shared" si="0"/>
        <v>102771171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1611739395</v>
      </c>
      <c r="X13" s="31">
        <f t="shared" si="0"/>
        <v>0</v>
      </c>
      <c r="Y13" s="31">
        <f t="shared" si="0"/>
        <v>1611739395</v>
      </c>
      <c r="Z13" s="32">
        <f>+IF(X13&lt;&gt;0,+(Y13/X13)*100,0)</f>
        <v>0</v>
      </c>
      <c r="AA13" s="33">
        <f>SUM(AA6:AA12)</f>
        <v>1824681203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10699887165</v>
      </c>
      <c r="D17" s="18"/>
      <c r="E17" s="19">
        <v>736120510</v>
      </c>
      <c r="F17" s="20">
        <v>11446369099</v>
      </c>
      <c r="G17" s="24">
        <v>4920985</v>
      </c>
      <c r="H17" s="24">
        <v>20143329</v>
      </c>
      <c r="I17" s="24">
        <v>10721040670</v>
      </c>
      <c r="J17" s="20">
        <v>10746104984</v>
      </c>
      <c r="K17" s="24">
        <v>80823397</v>
      </c>
      <c r="L17" s="24">
        <v>56853412</v>
      </c>
      <c r="M17" s="20">
        <v>65570478</v>
      </c>
      <c r="N17" s="24">
        <v>203247287</v>
      </c>
      <c r="O17" s="24">
        <v>21891365</v>
      </c>
      <c r="P17" s="24">
        <v>82949364</v>
      </c>
      <c r="Q17" s="20">
        <v>40658522</v>
      </c>
      <c r="R17" s="24">
        <v>145499251</v>
      </c>
      <c r="S17" s="24"/>
      <c r="T17" s="20"/>
      <c r="U17" s="24"/>
      <c r="V17" s="24"/>
      <c r="W17" s="24">
        <v>11094851522</v>
      </c>
      <c r="X17" s="20">
        <v>643127042</v>
      </c>
      <c r="Y17" s="24">
        <v>10451724480</v>
      </c>
      <c r="Z17" s="25">
        <v>1625.1415035351599</v>
      </c>
      <c r="AA17" s="26">
        <v>11446369099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1767777</v>
      </c>
      <c r="D21" s="18"/>
      <c r="E21" s="19">
        <v>11004366</v>
      </c>
      <c r="F21" s="20">
        <v>19285392</v>
      </c>
      <c r="G21" s="20">
        <v>-48450</v>
      </c>
      <c r="H21" s="20">
        <v>-48450</v>
      </c>
      <c r="I21" s="20">
        <v>1719328</v>
      </c>
      <c r="J21" s="20">
        <v>1622428</v>
      </c>
      <c r="K21" s="20">
        <v>-48450</v>
      </c>
      <c r="L21" s="20">
        <v>118791</v>
      </c>
      <c r="M21" s="20">
        <v>-51285</v>
      </c>
      <c r="N21" s="20">
        <v>19056</v>
      </c>
      <c r="O21" s="20">
        <v>-51285</v>
      </c>
      <c r="P21" s="20">
        <v>31275</v>
      </c>
      <c r="Q21" s="20">
        <v>-25306</v>
      </c>
      <c r="R21" s="20">
        <v>-45316</v>
      </c>
      <c r="S21" s="20"/>
      <c r="T21" s="20"/>
      <c r="U21" s="20"/>
      <c r="V21" s="20"/>
      <c r="W21" s="20">
        <v>1596168</v>
      </c>
      <c r="X21" s="20">
        <v>12264085</v>
      </c>
      <c r="Y21" s="20">
        <v>-10667917</v>
      </c>
      <c r="Z21" s="21">
        <v>-86.985021711770599</v>
      </c>
      <c r="AA21" s="22">
        <v>19285392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10701654942</v>
      </c>
      <c r="D25" s="29">
        <f t="shared" ref="D25:Y25" si="1">SUM(D15:D24)</f>
        <v>0</v>
      </c>
      <c r="E25" s="35">
        <f t="shared" si="1"/>
        <v>747124876</v>
      </c>
      <c r="F25" s="36">
        <f t="shared" si="1"/>
        <v>11465654491</v>
      </c>
      <c r="G25" s="36">
        <f t="shared" si="1"/>
        <v>4872535</v>
      </c>
      <c r="H25" s="36">
        <f t="shared" si="1"/>
        <v>20094879</v>
      </c>
      <c r="I25" s="36">
        <f t="shared" si="1"/>
        <v>10722759998</v>
      </c>
      <c r="J25" s="36">
        <f t="shared" si="1"/>
        <v>10747727412</v>
      </c>
      <c r="K25" s="36">
        <f t="shared" si="1"/>
        <v>80774947</v>
      </c>
      <c r="L25" s="36">
        <f t="shared" si="1"/>
        <v>56972203</v>
      </c>
      <c r="M25" s="36">
        <f t="shared" si="1"/>
        <v>65519193</v>
      </c>
      <c r="N25" s="36">
        <f t="shared" si="1"/>
        <v>203266343</v>
      </c>
      <c r="O25" s="36">
        <f t="shared" si="1"/>
        <v>21840080</v>
      </c>
      <c r="P25" s="36">
        <f t="shared" si="1"/>
        <v>82980639</v>
      </c>
      <c r="Q25" s="36">
        <f t="shared" si="1"/>
        <v>40633216</v>
      </c>
      <c r="R25" s="36">
        <f t="shared" si="1"/>
        <v>145453935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11096447690</v>
      </c>
      <c r="X25" s="36">
        <f t="shared" si="1"/>
        <v>655391127</v>
      </c>
      <c r="Y25" s="36">
        <f t="shared" si="1"/>
        <v>10441056563</v>
      </c>
      <c r="Z25" s="37">
        <f>+IF(X25&lt;&gt;0,+(Y25/X25)*100,0)</f>
        <v>1593.1031307660655</v>
      </c>
      <c r="AA25" s="38">
        <f>SUM(AA15:AA24)</f>
        <v>11465654491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12591093438</v>
      </c>
      <c r="D26" s="29">
        <f>+D13+D25</f>
        <v>0</v>
      </c>
      <c r="E26" s="30">
        <f t="shared" si="2"/>
        <v>2921214063</v>
      </c>
      <c r="F26" s="31">
        <f t="shared" si="2"/>
        <v>13290335694</v>
      </c>
      <c r="G26" s="31">
        <f t="shared" si="2"/>
        <v>155919543</v>
      </c>
      <c r="H26" s="31">
        <f t="shared" si="2"/>
        <v>4448404</v>
      </c>
      <c r="I26" s="31">
        <f t="shared" si="2"/>
        <v>12410121904</v>
      </c>
      <c r="J26" s="31">
        <f t="shared" si="2"/>
        <v>12570489851</v>
      </c>
      <c r="K26" s="31">
        <f t="shared" si="2"/>
        <v>-119470826</v>
      </c>
      <c r="L26" s="31">
        <f t="shared" si="2"/>
        <v>-15126881</v>
      </c>
      <c r="M26" s="31">
        <f t="shared" si="2"/>
        <v>24069835</v>
      </c>
      <c r="N26" s="31">
        <f t="shared" si="2"/>
        <v>-110527872</v>
      </c>
      <c r="O26" s="31">
        <f t="shared" si="2"/>
        <v>86098050</v>
      </c>
      <c r="P26" s="31">
        <f t="shared" si="2"/>
        <v>95482192</v>
      </c>
      <c r="Q26" s="31">
        <f t="shared" si="2"/>
        <v>66644864</v>
      </c>
      <c r="R26" s="31">
        <f t="shared" si="2"/>
        <v>248225106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12708187085</v>
      </c>
      <c r="X26" s="31">
        <f t="shared" si="2"/>
        <v>655391127</v>
      </c>
      <c r="Y26" s="31">
        <f t="shared" si="2"/>
        <v>12052795958</v>
      </c>
      <c r="Z26" s="32">
        <f>+IF(X26&lt;&gt;0,+(Y26/X26)*100,0)</f>
        <v>1839.0233650508364</v>
      </c>
      <c r="AA26" s="33">
        <f>+AA13+AA25</f>
        <v>13290335694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255848109</v>
      </c>
      <c r="D31" s="18"/>
      <c r="E31" s="19">
        <v>339998284</v>
      </c>
      <c r="F31" s="20">
        <v>257012794</v>
      </c>
      <c r="G31" s="20">
        <v>-135547</v>
      </c>
      <c r="H31" s="20">
        <v>-17763998</v>
      </c>
      <c r="I31" s="20">
        <v>264325600</v>
      </c>
      <c r="J31" s="20">
        <v>246426055</v>
      </c>
      <c r="K31" s="20">
        <v>-6549925</v>
      </c>
      <c r="L31" s="20">
        <v>-4911800</v>
      </c>
      <c r="M31" s="20">
        <v>12180154</v>
      </c>
      <c r="N31" s="20">
        <v>718429</v>
      </c>
      <c r="O31" s="20">
        <v>-6018878</v>
      </c>
      <c r="P31" s="20">
        <v>1978522</v>
      </c>
      <c r="Q31" s="20">
        <v>-3345167</v>
      </c>
      <c r="R31" s="20">
        <v>-7385523</v>
      </c>
      <c r="S31" s="20"/>
      <c r="T31" s="20"/>
      <c r="U31" s="20"/>
      <c r="V31" s="20"/>
      <c r="W31" s="20">
        <v>239758961</v>
      </c>
      <c r="X31" s="20"/>
      <c r="Y31" s="20">
        <v>239758961</v>
      </c>
      <c r="Z31" s="21"/>
      <c r="AA31" s="22">
        <v>257012794</v>
      </c>
    </row>
    <row r="32" spans="1:27" x14ac:dyDescent="0.25">
      <c r="A32" s="23" t="s">
        <v>59</v>
      </c>
      <c r="B32" s="17" t="s">
        <v>32</v>
      </c>
      <c r="C32" s="18">
        <v>1969029441</v>
      </c>
      <c r="D32" s="18"/>
      <c r="E32" s="19"/>
      <c r="F32" s="20">
        <v>1588365107</v>
      </c>
      <c r="G32" s="20">
        <v>-1309514289</v>
      </c>
      <c r="H32" s="20">
        <v>219842181</v>
      </c>
      <c r="I32" s="20">
        <v>1660214732</v>
      </c>
      <c r="J32" s="20">
        <v>570542624</v>
      </c>
      <c r="K32" s="20">
        <v>-68035291</v>
      </c>
      <c r="L32" s="20">
        <v>-51587083</v>
      </c>
      <c r="M32" s="20">
        <v>-206113265</v>
      </c>
      <c r="N32" s="20">
        <v>-325735639</v>
      </c>
      <c r="O32" s="20">
        <v>-119255751</v>
      </c>
      <c r="P32" s="20">
        <v>-26182232</v>
      </c>
      <c r="Q32" s="20">
        <v>-159144265</v>
      </c>
      <c r="R32" s="20">
        <v>-304582248</v>
      </c>
      <c r="S32" s="20"/>
      <c r="T32" s="20"/>
      <c r="U32" s="20"/>
      <c r="V32" s="20"/>
      <c r="W32" s="20">
        <v>-59775263</v>
      </c>
      <c r="X32" s="20"/>
      <c r="Y32" s="20">
        <v>-59775263</v>
      </c>
      <c r="Z32" s="21"/>
      <c r="AA32" s="22">
        <v>1588365107</v>
      </c>
    </row>
    <row r="33" spans="1:27" x14ac:dyDescent="0.25">
      <c r="A33" s="23" t="s">
        <v>60</v>
      </c>
      <c r="B33" s="17" t="s">
        <v>32</v>
      </c>
      <c r="C33" s="18">
        <v>-17835356</v>
      </c>
      <c r="D33" s="18"/>
      <c r="E33" s="19"/>
      <c r="F33" s="20">
        <v>4912</v>
      </c>
      <c r="G33" s="20">
        <v>10384</v>
      </c>
      <c r="H33" s="20">
        <v>166367979</v>
      </c>
      <c r="I33" s="20">
        <v>350993</v>
      </c>
      <c r="J33" s="20">
        <v>166729356</v>
      </c>
      <c r="K33" s="20">
        <v>-17744</v>
      </c>
      <c r="L33" s="20">
        <v>4465858</v>
      </c>
      <c r="M33" s="20">
        <v>5546158</v>
      </c>
      <c r="N33" s="20">
        <v>9994272</v>
      </c>
      <c r="O33" s="20">
        <v>636142</v>
      </c>
      <c r="P33" s="20">
        <v>3935530</v>
      </c>
      <c r="Q33" s="20">
        <v>8200336</v>
      </c>
      <c r="R33" s="20">
        <v>12772008</v>
      </c>
      <c r="S33" s="20"/>
      <c r="T33" s="20"/>
      <c r="U33" s="20"/>
      <c r="V33" s="20"/>
      <c r="W33" s="20">
        <v>189495636</v>
      </c>
      <c r="X33" s="20"/>
      <c r="Y33" s="20">
        <v>189495636</v>
      </c>
      <c r="Z33" s="21"/>
      <c r="AA33" s="22">
        <v>4912</v>
      </c>
    </row>
    <row r="34" spans="1:27" x14ac:dyDescent="0.25">
      <c r="A34" s="23" t="s">
        <v>61</v>
      </c>
      <c r="B34" s="17" t="s">
        <v>32</v>
      </c>
      <c r="C34" s="18">
        <v>126799065</v>
      </c>
      <c r="D34" s="18"/>
      <c r="E34" s="19"/>
      <c r="F34" s="20">
        <v>129141980</v>
      </c>
      <c r="G34" s="20"/>
      <c r="H34" s="20"/>
      <c r="I34" s="20">
        <v>129141980</v>
      </c>
      <c r="J34" s="20">
        <v>129141980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129141980</v>
      </c>
      <c r="X34" s="20"/>
      <c r="Y34" s="20">
        <v>129141980</v>
      </c>
      <c r="Z34" s="21"/>
      <c r="AA34" s="22">
        <v>129141980</v>
      </c>
    </row>
    <row r="35" spans="1:27" x14ac:dyDescent="0.25">
      <c r="A35" s="23" t="s">
        <v>39</v>
      </c>
      <c r="B35" s="17" t="s">
        <v>32</v>
      </c>
      <c r="C35" s="18">
        <v>1059557199</v>
      </c>
      <c r="D35" s="18"/>
      <c r="E35" s="19"/>
      <c r="F35" s="20"/>
      <c r="G35" s="20">
        <v>49939438</v>
      </c>
      <c r="H35" s="20">
        <v>-4424478</v>
      </c>
      <c r="I35" s="20">
        <v>11388466</v>
      </c>
      <c r="J35" s="20">
        <v>56903426</v>
      </c>
      <c r="K35" s="20">
        <v>-24799389</v>
      </c>
      <c r="L35" s="20">
        <v>-4015190</v>
      </c>
      <c r="M35" s="20">
        <v>5024196</v>
      </c>
      <c r="N35" s="20">
        <v>-23790383</v>
      </c>
      <c r="O35" s="20">
        <v>-12403995</v>
      </c>
      <c r="P35" s="20">
        <v>820571</v>
      </c>
      <c r="Q35" s="20">
        <v>3895215</v>
      </c>
      <c r="R35" s="20">
        <v>-7688209</v>
      </c>
      <c r="S35" s="20"/>
      <c r="T35" s="20"/>
      <c r="U35" s="20"/>
      <c r="V35" s="20"/>
      <c r="W35" s="20">
        <v>25424834</v>
      </c>
      <c r="X35" s="20"/>
      <c r="Y35" s="20">
        <v>25424834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3393398458</v>
      </c>
      <c r="D37" s="29">
        <f t="shared" ref="D37:Y37" si="3">SUM(D29:D36)</f>
        <v>0</v>
      </c>
      <c r="E37" s="30">
        <f t="shared" si="3"/>
        <v>339998284</v>
      </c>
      <c r="F37" s="31">
        <f t="shared" si="3"/>
        <v>1974524793</v>
      </c>
      <c r="G37" s="31">
        <f t="shared" si="3"/>
        <v>-1259700014</v>
      </c>
      <c r="H37" s="31">
        <f t="shared" si="3"/>
        <v>364021684</v>
      </c>
      <c r="I37" s="31">
        <f t="shared" si="3"/>
        <v>2065421771</v>
      </c>
      <c r="J37" s="31">
        <f t="shared" si="3"/>
        <v>1169743441</v>
      </c>
      <c r="K37" s="31">
        <f t="shared" si="3"/>
        <v>-99402349</v>
      </c>
      <c r="L37" s="31">
        <f t="shared" si="3"/>
        <v>-56048215</v>
      </c>
      <c r="M37" s="31">
        <f t="shared" si="3"/>
        <v>-183362757</v>
      </c>
      <c r="N37" s="31">
        <f t="shared" si="3"/>
        <v>-338813321</v>
      </c>
      <c r="O37" s="31">
        <f t="shared" si="3"/>
        <v>-137042482</v>
      </c>
      <c r="P37" s="31">
        <f t="shared" si="3"/>
        <v>-19447609</v>
      </c>
      <c r="Q37" s="31">
        <f t="shared" si="3"/>
        <v>-150393881</v>
      </c>
      <c r="R37" s="31">
        <f t="shared" si="3"/>
        <v>-306883972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524046148</v>
      </c>
      <c r="X37" s="31">
        <f t="shared" si="3"/>
        <v>0</v>
      </c>
      <c r="Y37" s="31">
        <f t="shared" si="3"/>
        <v>524046148</v>
      </c>
      <c r="Z37" s="32">
        <f>+IF(X37&lt;&gt;0,+(Y37/X37)*100,0)</f>
        <v>0</v>
      </c>
      <c r="AA37" s="33">
        <f>SUM(AA29:AA36)</f>
        <v>1974524793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57354939</v>
      </c>
      <c r="D40" s="18"/>
      <c r="E40" s="19"/>
      <c r="F40" s="20">
        <v>603959252</v>
      </c>
      <c r="G40" s="20"/>
      <c r="H40" s="20"/>
      <c r="I40" s="20">
        <v>603959252</v>
      </c>
      <c r="J40" s="20">
        <v>603959252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603959252</v>
      </c>
      <c r="X40" s="20"/>
      <c r="Y40" s="20">
        <v>603959252</v>
      </c>
      <c r="Z40" s="21"/>
      <c r="AA40" s="22">
        <v>603959252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548947227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606302166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603959252</v>
      </c>
      <c r="G43" s="36">
        <f t="shared" si="4"/>
        <v>0</v>
      </c>
      <c r="H43" s="36">
        <f t="shared" si="4"/>
        <v>0</v>
      </c>
      <c r="I43" s="36">
        <f t="shared" si="4"/>
        <v>603959252</v>
      </c>
      <c r="J43" s="36">
        <f t="shared" si="4"/>
        <v>603959252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603959252</v>
      </c>
      <c r="X43" s="36">
        <f t="shared" si="4"/>
        <v>0</v>
      </c>
      <c r="Y43" s="36">
        <f t="shared" si="4"/>
        <v>603959252</v>
      </c>
      <c r="Z43" s="37">
        <f>+IF(X43&lt;&gt;0,+(Y43/X43)*100,0)</f>
        <v>0</v>
      </c>
      <c r="AA43" s="38">
        <f>SUM(AA39:AA42)</f>
        <v>603959252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3999700624</v>
      </c>
      <c r="D44" s="29">
        <f>+D37+D43</f>
        <v>0</v>
      </c>
      <c r="E44" s="30">
        <f t="shared" si="5"/>
        <v>339998284</v>
      </c>
      <c r="F44" s="31">
        <f t="shared" si="5"/>
        <v>2578484045</v>
      </c>
      <c r="G44" s="31">
        <f t="shared" si="5"/>
        <v>-1259700014</v>
      </c>
      <c r="H44" s="31">
        <f t="shared" si="5"/>
        <v>364021684</v>
      </c>
      <c r="I44" s="31">
        <f t="shared" si="5"/>
        <v>2669381023</v>
      </c>
      <c r="J44" s="31">
        <f t="shared" si="5"/>
        <v>1773702693</v>
      </c>
      <c r="K44" s="31">
        <f t="shared" si="5"/>
        <v>-99402349</v>
      </c>
      <c r="L44" s="31">
        <f t="shared" si="5"/>
        <v>-56048215</v>
      </c>
      <c r="M44" s="31">
        <f t="shared" si="5"/>
        <v>-183362757</v>
      </c>
      <c r="N44" s="31">
        <f t="shared" si="5"/>
        <v>-338813321</v>
      </c>
      <c r="O44" s="31">
        <f t="shared" si="5"/>
        <v>-137042482</v>
      </c>
      <c r="P44" s="31">
        <f t="shared" si="5"/>
        <v>-19447609</v>
      </c>
      <c r="Q44" s="31">
        <f t="shared" si="5"/>
        <v>-150393881</v>
      </c>
      <c r="R44" s="31">
        <f t="shared" si="5"/>
        <v>-306883972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1128005400</v>
      </c>
      <c r="X44" s="31">
        <f t="shared" si="5"/>
        <v>0</v>
      </c>
      <c r="Y44" s="31">
        <f t="shared" si="5"/>
        <v>1128005400</v>
      </c>
      <c r="Z44" s="32">
        <f>+IF(X44&lt;&gt;0,+(Y44/X44)*100,0)</f>
        <v>0</v>
      </c>
      <c r="AA44" s="33">
        <f>+AA37+AA43</f>
        <v>2578484045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8591392814</v>
      </c>
      <c r="D45" s="42">
        <f t="shared" si="6"/>
        <v>0</v>
      </c>
      <c r="E45" s="43">
        <f t="shared" si="6"/>
        <v>2581215779</v>
      </c>
      <c r="F45" s="44">
        <f t="shared" si="6"/>
        <v>10711851649</v>
      </c>
      <c r="G45" s="44">
        <f t="shared" si="6"/>
        <v>1415619557</v>
      </c>
      <c r="H45" s="44">
        <f t="shared" si="6"/>
        <v>-359573280</v>
      </c>
      <c r="I45" s="44">
        <f t="shared" si="6"/>
        <v>9740740881</v>
      </c>
      <c r="J45" s="44">
        <f t="shared" si="6"/>
        <v>10796787158</v>
      </c>
      <c r="K45" s="44">
        <f t="shared" si="6"/>
        <v>-20068477</v>
      </c>
      <c r="L45" s="44">
        <f t="shared" si="6"/>
        <v>40921334</v>
      </c>
      <c r="M45" s="44">
        <f t="shared" si="6"/>
        <v>207432592</v>
      </c>
      <c r="N45" s="44">
        <f t="shared" si="6"/>
        <v>228285449</v>
      </c>
      <c r="O45" s="44">
        <f t="shared" si="6"/>
        <v>223140532</v>
      </c>
      <c r="P45" s="44">
        <f t="shared" si="6"/>
        <v>114929801</v>
      </c>
      <c r="Q45" s="44">
        <f t="shared" si="6"/>
        <v>217038745</v>
      </c>
      <c r="R45" s="44">
        <f t="shared" si="6"/>
        <v>555109078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11580181685</v>
      </c>
      <c r="X45" s="44">
        <f t="shared" si="6"/>
        <v>655391127</v>
      </c>
      <c r="Y45" s="44">
        <f t="shared" si="6"/>
        <v>10924790558</v>
      </c>
      <c r="Z45" s="45">
        <f>+IF(X45&lt;&gt;0,+(Y45/X45)*100,0)</f>
        <v>1666.911575078434</v>
      </c>
      <c r="AA45" s="46">
        <f>+AA26-AA44</f>
        <v>10711851649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10084495936</v>
      </c>
      <c r="D47" s="18"/>
      <c r="E47" s="19">
        <v>-1009552108</v>
      </c>
      <c r="F47" s="20">
        <v>9319765951</v>
      </c>
      <c r="G47" s="20">
        <v>24821553</v>
      </c>
      <c r="H47" s="20">
        <v>-134021406</v>
      </c>
      <c r="I47" s="20">
        <v>10279041584</v>
      </c>
      <c r="J47" s="20">
        <v>10169841731</v>
      </c>
      <c r="K47" s="20">
        <v>41906619</v>
      </c>
      <c r="L47" s="20">
        <v>49890226</v>
      </c>
      <c r="M47" s="20">
        <v>30598296</v>
      </c>
      <c r="N47" s="20">
        <v>122395141</v>
      </c>
      <c r="O47" s="20">
        <v>16025534</v>
      </c>
      <c r="P47" s="20">
        <v>33272339</v>
      </c>
      <c r="Q47" s="20">
        <v>47612700</v>
      </c>
      <c r="R47" s="20">
        <v>96910573</v>
      </c>
      <c r="S47" s="20"/>
      <c r="T47" s="20"/>
      <c r="U47" s="20"/>
      <c r="V47" s="20"/>
      <c r="W47" s="20">
        <v>10389147445</v>
      </c>
      <c r="X47" s="20">
        <v>-23665662</v>
      </c>
      <c r="Y47" s="20">
        <v>10412813107</v>
      </c>
      <c r="Z47" s="47">
        <v>-43999.669677526872</v>
      </c>
      <c r="AA47" s="22">
        <v>9319765951</v>
      </c>
    </row>
    <row r="48" spans="1:27" x14ac:dyDescent="0.25">
      <c r="A48" s="23" t="s">
        <v>73</v>
      </c>
      <c r="B48" s="17" t="s">
        <v>32</v>
      </c>
      <c r="C48" s="18">
        <v>1989972216</v>
      </c>
      <c r="D48" s="18"/>
      <c r="E48" s="19"/>
      <c r="F48" s="20">
        <v>1989972216</v>
      </c>
      <c r="G48" s="20">
        <v>-20866708</v>
      </c>
      <c r="H48" s="20">
        <v>-15275762</v>
      </c>
      <c r="I48" s="20">
        <v>1953568777</v>
      </c>
      <c r="J48" s="20">
        <v>1917426307</v>
      </c>
      <c r="K48" s="20">
        <v>-42610191</v>
      </c>
      <c r="L48" s="20">
        <v>-51221738</v>
      </c>
      <c r="M48" s="20">
        <v>-33926433</v>
      </c>
      <c r="N48" s="20">
        <v>-127758362</v>
      </c>
      <c r="O48" s="20">
        <v>-17007864</v>
      </c>
      <c r="P48" s="20">
        <v>-33326699</v>
      </c>
      <c r="Q48" s="20">
        <v>-47648144</v>
      </c>
      <c r="R48" s="20">
        <v>-97982707</v>
      </c>
      <c r="S48" s="20"/>
      <c r="T48" s="20"/>
      <c r="U48" s="20"/>
      <c r="V48" s="20"/>
      <c r="W48" s="20">
        <v>1691685238</v>
      </c>
      <c r="X48" s="20"/>
      <c r="Y48" s="20">
        <v>1691685238</v>
      </c>
      <c r="Z48" s="47"/>
      <c r="AA48" s="22">
        <v>1989972216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12074468152</v>
      </c>
      <c r="D50" s="50">
        <f t="shared" ref="D50:Y50" si="7">SUM(D47:D49)</f>
        <v>0</v>
      </c>
      <c r="E50" s="51">
        <f t="shared" si="7"/>
        <v>-1009552108</v>
      </c>
      <c r="F50" s="52">
        <f t="shared" si="7"/>
        <v>11309738167</v>
      </c>
      <c r="G50" s="52">
        <f t="shared" si="7"/>
        <v>3954845</v>
      </c>
      <c r="H50" s="52">
        <f t="shared" si="7"/>
        <v>-149297168</v>
      </c>
      <c r="I50" s="52">
        <f t="shared" si="7"/>
        <v>12232610361</v>
      </c>
      <c r="J50" s="52">
        <f t="shared" si="7"/>
        <v>12087268038</v>
      </c>
      <c r="K50" s="52">
        <f t="shared" si="7"/>
        <v>-703572</v>
      </c>
      <c r="L50" s="52">
        <f t="shared" si="7"/>
        <v>-1331512</v>
      </c>
      <c r="M50" s="52">
        <f t="shared" si="7"/>
        <v>-3328137</v>
      </c>
      <c r="N50" s="52">
        <f t="shared" si="7"/>
        <v>-5363221</v>
      </c>
      <c r="O50" s="52">
        <f t="shared" si="7"/>
        <v>-982330</v>
      </c>
      <c r="P50" s="52">
        <f t="shared" si="7"/>
        <v>-54360</v>
      </c>
      <c r="Q50" s="52">
        <f t="shared" si="7"/>
        <v>-35444</v>
      </c>
      <c r="R50" s="52">
        <f t="shared" si="7"/>
        <v>-1072134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12080832683</v>
      </c>
      <c r="X50" s="52">
        <f t="shared" si="7"/>
        <v>-23665662</v>
      </c>
      <c r="Y50" s="52">
        <f t="shared" si="7"/>
        <v>12104498345</v>
      </c>
      <c r="Z50" s="53">
        <f>+IF(X50&lt;&gt;0,+(Y50/X50)*100,0)</f>
        <v>-51147.938920956447</v>
      </c>
      <c r="AA50" s="54">
        <f>SUM(AA47:AA49)</f>
        <v>11309738167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-172005341</v>
      </c>
      <c r="D6" s="18"/>
      <c r="E6" s="19">
        <v>-7676971</v>
      </c>
      <c r="F6" s="20">
        <v>77857784</v>
      </c>
      <c r="G6" s="20"/>
      <c r="H6" s="20">
        <v>-6251225</v>
      </c>
      <c r="I6" s="20">
        <v>-4529742</v>
      </c>
      <c r="J6" s="20">
        <v>-10780967</v>
      </c>
      <c r="K6" s="20">
        <v>1373574</v>
      </c>
      <c r="L6" s="20">
        <v>2776479</v>
      </c>
      <c r="M6" s="20">
        <v>2609134</v>
      </c>
      <c r="N6" s="20">
        <v>6759187</v>
      </c>
      <c r="O6" s="20">
        <v>-21908323</v>
      </c>
      <c r="P6" s="20">
        <v>3807917</v>
      </c>
      <c r="Q6" s="20">
        <v>2435156</v>
      </c>
      <c r="R6" s="20">
        <v>-15665250</v>
      </c>
      <c r="S6" s="20"/>
      <c r="T6" s="20"/>
      <c r="U6" s="20"/>
      <c r="V6" s="20"/>
      <c r="W6" s="20">
        <v>-19687030</v>
      </c>
      <c r="X6" s="20">
        <v>50065977</v>
      </c>
      <c r="Y6" s="20">
        <v>-69753007</v>
      </c>
      <c r="Z6" s="21">
        <v>-139.32217282007699</v>
      </c>
      <c r="AA6" s="22">
        <v>77857784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424351</v>
      </c>
      <c r="F7" s="20">
        <v>6863302</v>
      </c>
      <c r="G7" s="20"/>
      <c r="H7" s="20">
        <v>2988018</v>
      </c>
      <c r="I7" s="20">
        <v>-451604</v>
      </c>
      <c r="J7" s="20">
        <v>2536414</v>
      </c>
      <c r="K7" s="20">
        <v>880077</v>
      </c>
      <c r="L7" s="20">
        <v>-1348455</v>
      </c>
      <c r="M7" s="20">
        <v>-748341</v>
      </c>
      <c r="N7" s="20">
        <v>-1216719</v>
      </c>
      <c r="O7" s="20">
        <v>2472749</v>
      </c>
      <c r="P7" s="20">
        <v>915446</v>
      </c>
      <c r="Q7" s="20">
        <v>271780</v>
      </c>
      <c r="R7" s="20">
        <v>3659975</v>
      </c>
      <c r="S7" s="20"/>
      <c r="T7" s="20"/>
      <c r="U7" s="20"/>
      <c r="V7" s="20"/>
      <c r="W7" s="20">
        <v>4979670</v>
      </c>
      <c r="X7" s="20">
        <v>4868570</v>
      </c>
      <c r="Y7" s="20">
        <v>111100</v>
      </c>
      <c r="Z7" s="21">
        <v>2.2819842376714314</v>
      </c>
      <c r="AA7" s="22">
        <v>6863302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148579</v>
      </c>
      <c r="I8" s="20">
        <v>53726</v>
      </c>
      <c r="J8" s="20">
        <v>202305</v>
      </c>
      <c r="K8" s="20">
        <v>-11914</v>
      </c>
      <c r="L8" s="20">
        <v>-109325</v>
      </c>
      <c r="M8" s="20">
        <v>43689</v>
      </c>
      <c r="N8" s="20">
        <v>-77550</v>
      </c>
      <c r="O8" s="20">
        <v>76762</v>
      </c>
      <c r="P8" s="20">
        <v>33052</v>
      </c>
      <c r="Q8" s="20">
        <v>58769</v>
      </c>
      <c r="R8" s="20">
        <v>168583</v>
      </c>
      <c r="S8" s="20"/>
      <c r="T8" s="20"/>
      <c r="U8" s="20"/>
      <c r="V8" s="20"/>
      <c r="W8" s="20">
        <v>293338</v>
      </c>
      <c r="X8" s="20"/>
      <c r="Y8" s="20">
        <v>293338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-172005341</v>
      </c>
      <c r="D13" s="29">
        <f>SUM(D6:D12)</f>
        <v>0</v>
      </c>
      <c r="E13" s="30">
        <f t="shared" si="0"/>
        <v>-7252620</v>
      </c>
      <c r="F13" s="31">
        <f t="shared" si="0"/>
        <v>84721086</v>
      </c>
      <c r="G13" s="31">
        <f t="shared" si="0"/>
        <v>0</v>
      </c>
      <c r="H13" s="31">
        <f t="shared" si="0"/>
        <v>-3114628</v>
      </c>
      <c r="I13" s="31">
        <f t="shared" si="0"/>
        <v>-4927620</v>
      </c>
      <c r="J13" s="31">
        <f t="shared" si="0"/>
        <v>-8042248</v>
      </c>
      <c r="K13" s="31">
        <f t="shared" si="0"/>
        <v>2241737</v>
      </c>
      <c r="L13" s="31">
        <f t="shared" si="0"/>
        <v>1318699</v>
      </c>
      <c r="M13" s="31">
        <f t="shared" si="0"/>
        <v>1904482</v>
      </c>
      <c r="N13" s="31">
        <f t="shared" si="0"/>
        <v>5464918</v>
      </c>
      <c r="O13" s="31">
        <f t="shared" si="0"/>
        <v>-19358812</v>
      </c>
      <c r="P13" s="31">
        <f t="shared" si="0"/>
        <v>4756415</v>
      </c>
      <c r="Q13" s="31">
        <f t="shared" si="0"/>
        <v>2765705</v>
      </c>
      <c r="R13" s="31">
        <f t="shared" si="0"/>
        <v>-11836692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-14414022</v>
      </c>
      <c r="X13" s="31">
        <f t="shared" si="0"/>
        <v>54934547</v>
      </c>
      <c r="Y13" s="31">
        <f t="shared" si="0"/>
        <v>-69348569</v>
      </c>
      <c r="Z13" s="32">
        <f>+IF(X13&lt;&gt;0,+(Y13/X13)*100,0)</f>
        <v>-126.23853801870797</v>
      </c>
      <c r="AA13" s="33">
        <f>SUM(AA6:AA12)</f>
        <v>84721086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-3775717</v>
      </c>
      <c r="D17" s="18"/>
      <c r="E17" s="19">
        <v>5387665</v>
      </c>
      <c r="F17" s="20">
        <v>991103</v>
      </c>
      <c r="G17" s="24"/>
      <c r="H17" s="24">
        <v>-6099764</v>
      </c>
      <c r="I17" s="24">
        <v>422449</v>
      </c>
      <c r="J17" s="20">
        <v>-5677315</v>
      </c>
      <c r="K17" s="24"/>
      <c r="L17" s="24">
        <v>415610</v>
      </c>
      <c r="M17" s="20">
        <v>1807</v>
      </c>
      <c r="N17" s="24">
        <v>417417</v>
      </c>
      <c r="O17" s="24">
        <v>112208</v>
      </c>
      <c r="P17" s="24"/>
      <c r="Q17" s="20">
        <v>393669</v>
      </c>
      <c r="R17" s="24">
        <v>505877</v>
      </c>
      <c r="S17" s="24"/>
      <c r="T17" s="20"/>
      <c r="U17" s="24"/>
      <c r="V17" s="24"/>
      <c r="W17" s="24">
        <v>-4754021</v>
      </c>
      <c r="X17" s="20">
        <v>-357439</v>
      </c>
      <c r="Y17" s="24">
        <v>-4396582</v>
      </c>
      <c r="Z17" s="25">
        <v>1230.0230249077465</v>
      </c>
      <c r="AA17" s="26">
        <v>991103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-3775717</v>
      </c>
      <c r="D25" s="29">
        <f t="shared" ref="D25:Y25" si="1">SUM(D15:D24)</f>
        <v>0</v>
      </c>
      <c r="E25" s="35">
        <f t="shared" si="1"/>
        <v>5387665</v>
      </c>
      <c r="F25" s="36">
        <f t="shared" si="1"/>
        <v>991103</v>
      </c>
      <c r="G25" s="36">
        <f t="shared" si="1"/>
        <v>0</v>
      </c>
      <c r="H25" s="36">
        <f t="shared" si="1"/>
        <v>-6099764</v>
      </c>
      <c r="I25" s="36">
        <f t="shared" si="1"/>
        <v>422449</v>
      </c>
      <c r="J25" s="36">
        <f t="shared" si="1"/>
        <v>-5677315</v>
      </c>
      <c r="K25" s="36">
        <f t="shared" si="1"/>
        <v>0</v>
      </c>
      <c r="L25" s="36">
        <f t="shared" si="1"/>
        <v>415610</v>
      </c>
      <c r="M25" s="36">
        <f t="shared" si="1"/>
        <v>1807</v>
      </c>
      <c r="N25" s="36">
        <f t="shared" si="1"/>
        <v>417417</v>
      </c>
      <c r="O25" s="36">
        <f t="shared" si="1"/>
        <v>112208</v>
      </c>
      <c r="P25" s="36">
        <f t="shared" si="1"/>
        <v>0</v>
      </c>
      <c r="Q25" s="36">
        <f t="shared" si="1"/>
        <v>393669</v>
      </c>
      <c r="R25" s="36">
        <f t="shared" si="1"/>
        <v>505877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-4754021</v>
      </c>
      <c r="X25" s="36">
        <f t="shared" si="1"/>
        <v>-357439</v>
      </c>
      <c r="Y25" s="36">
        <f t="shared" si="1"/>
        <v>-4396582</v>
      </c>
      <c r="Z25" s="37">
        <f>+IF(X25&lt;&gt;0,+(Y25/X25)*100,0)</f>
        <v>1230.0230249077465</v>
      </c>
      <c r="AA25" s="38">
        <f>SUM(AA15:AA24)</f>
        <v>991103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-175781058</v>
      </c>
      <c r="D26" s="29">
        <f>+D13+D25</f>
        <v>0</v>
      </c>
      <c r="E26" s="30">
        <f t="shared" si="2"/>
        <v>-1864955</v>
      </c>
      <c r="F26" s="31">
        <f t="shared" si="2"/>
        <v>85712189</v>
      </c>
      <c r="G26" s="31">
        <f t="shared" si="2"/>
        <v>0</v>
      </c>
      <c r="H26" s="31">
        <f t="shared" si="2"/>
        <v>-9214392</v>
      </c>
      <c r="I26" s="31">
        <f t="shared" si="2"/>
        <v>-4505171</v>
      </c>
      <c r="J26" s="31">
        <f t="shared" si="2"/>
        <v>-13719563</v>
      </c>
      <c r="K26" s="31">
        <f t="shared" si="2"/>
        <v>2241737</v>
      </c>
      <c r="L26" s="31">
        <f t="shared" si="2"/>
        <v>1734309</v>
      </c>
      <c r="M26" s="31">
        <f t="shared" si="2"/>
        <v>1906289</v>
      </c>
      <c r="N26" s="31">
        <f t="shared" si="2"/>
        <v>5882335</v>
      </c>
      <c r="O26" s="31">
        <f t="shared" si="2"/>
        <v>-19246604</v>
      </c>
      <c r="P26" s="31">
        <f t="shared" si="2"/>
        <v>4756415</v>
      </c>
      <c r="Q26" s="31">
        <f t="shared" si="2"/>
        <v>3159374</v>
      </c>
      <c r="R26" s="31">
        <f t="shared" si="2"/>
        <v>-11330815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-19168043</v>
      </c>
      <c r="X26" s="31">
        <f t="shared" si="2"/>
        <v>54577108</v>
      </c>
      <c r="Y26" s="31">
        <f t="shared" si="2"/>
        <v>-73745151</v>
      </c>
      <c r="Z26" s="32">
        <f>+IF(X26&lt;&gt;0,+(Y26/X26)*100,0)</f>
        <v>-135.12103096411778</v>
      </c>
      <c r="AA26" s="33">
        <f>+AA13+AA25</f>
        <v>85712189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28237917</v>
      </c>
      <c r="D32" s="18"/>
      <c r="E32" s="19"/>
      <c r="F32" s="20">
        <v>28237917</v>
      </c>
      <c r="G32" s="20"/>
      <c r="H32" s="20">
        <v>28237916</v>
      </c>
      <c r="I32" s="20"/>
      <c r="J32" s="20">
        <v>28237916</v>
      </c>
      <c r="K32" s="20"/>
      <c r="L32" s="20">
        <v>-1948977</v>
      </c>
      <c r="M32" s="20">
        <v>-974489</v>
      </c>
      <c r="N32" s="20">
        <v>-2923466</v>
      </c>
      <c r="O32" s="20">
        <v>-16544054</v>
      </c>
      <c r="P32" s="20">
        <v>-974489</v>
      </c>
      <c r="Q32" s="20">
        <v>-974489</v>
      </c>
      <c r="R32" s="20">
        <v>-18493032</v>
      </c>
      <c r="S32" s="20"/>
      <c r="T32" s="20"/>
      <c r="U32" s="20"/>
      <c r="V32" s="20"/>
      <c r="W32" s="20">
        <v>6821418</v>
      </c>
      <c r="X32" s="20">
        <v>28237917</v>
      </c>
      <c r="Y32" s="20">
        <v>-21416499</v>
      </c>
      <c r="Z32" s="21">
        <v>-75.843055279183659</v>
      </c>
      <c r="AA32" s="22">
        <v>28237917</v>
      </c>
    </row>
    <row r="33" spans="1:27" x14ac:dyDescent="0.25">
      <c r="A33" s="23" t="s">
        <v>60</v>
      </c>
      <c r="B33" s="17" t="s">
        <v>32</v>
      </c>
      <c r="C33" s="18">
        <v>2250000</v>
      </c>
      <c r="D33" s="18"/>
      <c r="E33" s="19">
        <v>2250000</v>
      </c>
      <c r="F33" s="20">
        <v>2250000</v>
      </c>
      <c r="G33" s="20"/>
      <c r="H33" s="20">
        <v>2071105</v>
      </c>
      <c r="I33" s="20">
        <v>-63367</v>
      </c>
      <c r="J33" s="20">
        <v>2007738</v>
      </c>
      <c r="K33" s="20"/>
      <c r="L33" s="20">
        <v>-62341</v>
      </c>
      <c r="M33" s="20"/>
      <c r="N33" s="20">
        <v>-62341</v>
      </c>
      <c r="O33" s="20"/>
      <c r="P33" s="20"/>
      <c r="Q33" s="20">
        <v>-33821</v>
      </c>
      <c r="R33" s="20">
        <v>-33821</v>
      </c>
      <c r="S33" s="20"/>
      <c r="T33" s="20"/>
      <c r="U33" s="20"/>
      <c r="V33" s="20"/>
      <c r="W33" s="20">
        <v>1911576</v>
      </c>
      <c r="X33" s="20">
        <v>2250000</v>
      </c>
      <c r="Y33" s="20">
        <v>-338424</v>
      </c>
      <c r="Z33" s="21">
        <v>-15.041066666666666</v>
      </c>
      <c r="AA33" s="22">
        <v>2250000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30487917</v>
      </c>
      <c r="D37" s="29">
        <f t="shared" ref="D37:Y37" si="3">SUM(D29:D36)</f>
        <v>0</v>
      </c>
      <c r="E37" s="30">
        <f t="shared" si="3"/>
        <v>2250000</v>
      </c>
      <c r="F37" s="31">
        <f t="shared" si="3"/>
        <v>30487917</v>
      </c>
      <c r="G37" s="31">
        <f t="shared" si="3"/>
        <v>0</v>
      </c>
      <c r="H37" s="31">
        <f t="shared" si="3"/>
        <v>30309021</v>
      </c>
      <c r="I37" s="31">
        <f t="shared" si="3"/>
        <v>-63367</v>
      </c>
      <c r="J37" s="31">
        <f t="shared" si="3"/>
        <v>30245654</v>
      </c>
      <c r="K37" s="31">
        <f t="shared" si="3"/>
        <v>0</v>
      </c>
      <c r="L37" s="31">
        <f t="shared" si="3"/>
        <v>-2011318</v>
      </c>
      <c r="M37" s="31">
        <f t="shared" si="3"/>
        <v>-974489</v>
      </c>
      <c r="N37" s="31">
        <f t="shared" si="3"/>
        <v>-2985807</v>
      </c>
      <c r="O37" s="31">
        <f t="shared" si="3"/>
        <v>-16544054</v>
      </c>
      <c r="P37" s="31">
        <f t="shared" si="3"/>
        <v>-974489</v>
      </c>
      <c r="Q37" s="31">
        <f t="shared" si="3"/>
        <v>-1008310</v>
      </c>
      <c r="R37" s="31">
        <f t="shared" si="3"/>
        <v>-18526853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8732994</v>
      </c>
      <c r="X37" s="31">
        <f t="shared" si="3"/>
        <v>30487917</v>
      </c>
      <c r="Y37" s="31">
        <f t="shared" si="3"/>
        <v>-21754923</v>
      </c>
      <c r="Z37" s="32">
        <f>+IF(X37&lt;&gt;0,+(Y37/X37)*100,0)</f>
        <v>-71.355885021597246</v>
      </c>
      <c r="AA37" s="33">
        <f>SUM(AA29:AA36)</f>
        <v>30487917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>
        <v>112992550</v>
      </c>
      <c r="P41" s="20"/>
      <c r="Q41" s="20"/>
      <c r="R41" s="20">
        <v>112992550</v>
      </c>
      <c r="S41" s="20"/>
      <c r="T41" s="20"/>
      <c r="U41" s="20"/>
      <c r="V41" s="20"/>
      <c r="W41" s="20">
        <v>112992550</v>
      </c>
      <c r="X41" s="20"/>
      <c r="Y41" s="20">
        <v>112992550</v>
      </c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112992550</v>
      </c>
      <c r="P43" s="36">
        <f t="shared" si="4"/>
        <v>0</v>
      </c>
      <c r="Q43" s="36">
        <f t="shared" si="4"/>
        <v>0</v>
      </c>
      <c r="R43" s="36">
        <f t="shared" si="4"/>
        <v>112992550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112992550</v>
      </c>
      <c r="X43" s="36">
        <f t="shared" si="4"/>
        <v>0</v>
      </c>
      <c r="Y43" s="36">
        <f t="shared" si="4"/>
        <v>112992550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30487917</v>
      </c>
      <c r="D44" s="29">
        <f>+D37+D43</f>
        <v>0</v>
      </c>
      <c r="E44" s="30">
        <f t="shared" si="5"/>
        <v>2250000</v>
      </c>
      <c r="F44" s="31">
        <f t="shared" si="5"/>
        <v>30487917</v>
      </c>
      <c r="G44" s="31">
        <f t="shared" si="5"/>
        <v>0</v>
      </c>
      <c r="H44" s="31">
        <f t="shared" si="5"/>
        <v>30309021</v>
      </c>
      <c r="I44" s="31">
        <f t="shared" si="5"/>
        <v>-63367</v>
      </c>
      <c r="J44" s="31">
        <f t="shared" si="5"/>
        <v>30245654</v>
      </c>
      <c r="K44" s="31">
        <f t="shared" si="5"/>
        <v>0</v>
      </c>
      <c r="L44" s="31">
        <f t="shared" si="5"/>
        <v>-2011318</v>
      </c>
      <c r="M44" s="31">
        <f t="shared" si="5"/>
        <v>-974489</v>
      </c>
      <c r="N44" s="31">
        <f t="shared" si="5"/>
        <v>-2985807</v>
      </c>
      <c r="O44" s="31">
        <f t="shared" si="5"/>
        <v>96448496</v>
      </c>
      <c r="P44" s="31">
        <f t="shared" si="5"/>
        <v>-974489</v>
      </c>
      <c r="Q44" s="31">
        <f t="shared" si="5"/>
        <v>-1008310</v>
      </c>
      <c r="R44" s="31">
        <f t="shared" si="5"/>
        <v>94465697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121725544</v>
      </c>
      <c r="X44" s="31">
        <f t="shared" si="5"/>
        <v>30487917</v>
      </c>
      <c r="Y44" s="31">
        <f t="shared" si="5"/>
        <v>91237627</v>
      </c>
      <c r="Z44" s="32">
        <f>+IF(X44&lt;&gt;0,+(Y44/X44)*100,0)</f>
        <v>299.25831600761705</v>
      </c>
      <c r="AA44" s="33">
        <f>+AA37+AA43</f>
        <v>30487917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-206268975</v>
      </c>
      <c r="D45" s="42">
        <f t="shared" si="6"/>
        <v>0</v>
      </c>
      <c r="E45" s="43">
        <f t="shared" si="6"/>
        <v>-4114955</v>
      </c>
      <c r="F45" s="44">
        <f t="shared" si="6"/>
        <v>55224272</v>
      </c>
      <c r="G45" s="44">
        <f t="shared" si="6"/>
        <v>0</v>
      </c>
      <c r="H45" s="44">
        <f t="shared" si="6"/>
        <v>-39523413</v>
      </c>
      <c r="I45" s="44">
        <f t="shared" si="6"/>
        <v>-4441804</v>
      </c>
      <c r="J45" s="44">
        <f t="shared" si="6"/>
        <v>-43965217</v>
      </c>
      <c r="K45" s="44">
        <f t="shared" si="6"/>
        <v>2241737</v>
      </c>
      <c r="L45" s="44">
        <f t="shared" si="6"/>
        <v>3745627</v>
      </c>
      <c r="M45" s="44">
        <f t="shared" si="6"/>
        <v>2880778</v>
      </c>
      <c r="N45" s="44">
        <f t="shared" si="6"/>
        <v>8868142</v>
      </c>
      <c r="O45" s="44">
        <f t="shared" si="6"/>
        <v>-115695100</v>
      </c>
      <c r="P45" s="44">
        <f t="shared" si="6"/>
        <v>5730904</v>
      </c>
      <c r="Q45" s="44">
        <f t="shared" si="6"/>
        <v>4167684</v>
      </c>
      <c r="R45" s="44">
        <f t="shared" si="6"/>
        <v>-105796512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-140893587</v>
      </c>
      <c r="X45" s="44">
        <f t="shared" si="6"/>
        <v>24089191</v>
      </c>
      <c r="Y45" s="44">
        <f t="shared" si="6"/>
        <v>-164982778</v>
      </c>
      <c r="Z45" s="45">
        <f>+IF(X45&lt;&gt;0,+(Y45/X45)*100,0)</f>
        <v>-684.88301661936259</v>
      </c>
      <c r="AA45" s="46">
        <f>+AA26-AA44</f>
        <v>55224272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555510</v>
      </c>
      <c r="F47" s="20">
        <v>92769523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60628314</v>
      </c>
      <c r="Y47" s="20">
        <v>-60628314</v>
      </c>
      <c r="Z47" s="47">
        <v>-100</v>
      </c>
      <c r="AA47" s="22">
        <v>92769523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555510</v>
      </c>
      <c r="F50" s="52">
        <f t="shared" si="7"/>
        <v>92769523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60628314</v>
      </c>
      <c r="Y50" s="52">
        <f t="shared" si="7"/>
        <v>-60628314</v>
      </c>
      <c r="Z50" s="53">
        <f>+IF(X50&lt;&gt;0,+(Y50/X50)*100,0)</f>
        <v>-100</v>
      </c>
      <c r="AA50" s="54">
        <f>SUM(AA47:AA49)</f>
        <v>92769523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-112288952</v>
      </c>
      <c r="D6" s="18"/>
      <c r="E6" s="19">
        <v>-5524885</v>
      </c>
      <c r="F6" s="20">
        <v>8285197</v>
      </c>
      <c r="G6" s="20">
        <v>-18950129</v>
      </c>
      <c r="H6" s="20">
        <v>-1933704</v>
      </c>
      <c r="I6" s="20">
        <v>-9769737</v>
      </c>
      <c r="J6" s="20">
        <v>-30653570</v>
      </c>
      <c r="K6" s="20">
        <v>-11584055</v>
      </c>
      <c r="L6" s="20">
        <v>-3641160</v>
      </c>
      <c r="M6" s="20">
        <v>1095585</v>
      </c>
      <c r="N6" s="20">
        <v>-14129630</v>
      </c>
      <c r="O6" s="20">
        <v>-12589241</v>
      </c>
      <c r="P6" s="20">
        <v>-1160084</v>
      </c>
      <c r="Q6" s="20">
        <v>-15218144</v>
      </c>
      <c r="R6" s="20">
        <v>-28967469</v>
      </c>
      <c r="S6" s="20"/>
      <c r="T6" s="20"/>
      <c r="U6" s="20"/>
      <c r="V6" s="20"/>
      <c r="W6" s="20">
        <v>-73750669</v>
      </c>
      <c r="X6" s="20">
        <v>-4565567</v>
      </c>
      <c r="Y6" s="20">
        <v>-69185102</v>
      </c>
      <c r="Z6" s="21">
        <v>1515.3671384080005</v>
      </c>
      <c r="AA6" s="22">
        <v>8285197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-875153</v>
      </c>
      <c r="F7" s="20">
        <v>2251441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591085</v>
      </c>
      <c r="Y7" s="20">
        <v>-591085</v>
      </c>
      <c r="Z7" s="21">
        <v>-100</v>
      </c>
      <c r="AA7" s="22">
        <v>2251441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-112288952</v>
      </c>
      <c r="D13" s="29">
        <f>SUM(D6:D12)</f>
        <v>0</v>
      </c>
      <c r="E13" s="30">
        <f t="shared" si="0"/>
        <v>-6400038</v>
      </c>
      <c r="F13" s="31">
        <f t="shared" si="0"/>
        <v>10536638</v>
      </c>
      <c r="G13" s="31">
        <f t="shared" si="0"/>
        <v>-18950129</v>
      </c>
      <c r="H13" s="31">
        <f t="shared" si="0"/>
        <v>-1933704</v>
      </c>
      <c r="I13" s="31">
        <f t="shared" si="0"/>
        <v>-9769737</v>
      </c>
      <c r="J13" s="31">
        <f t="shared" si="0"/>
        <v>-30653570</v>
      </c>
      <c r="K13" s="31">
        <f t="shared" si="0"/>
        <v>-11584055</v>
      </c>
      <c r="L13" s="31">
        <f t="shared" si="0"/>
        <v>-3641160</v>
      </c>
      <c r="M13" s="31">
        <f t="shared" si="0"/>
        <v>1095585</v>
      </c>
      <c r="N13" s="31">
        <f t="shared" si="0"/>
        <v>-14129630</v>
      </c>
      <c r="O13" s="31">
        <f t="shared" si="0"/>
        <v>-12589241</v>
      </c>
      <c r="P13" s="31">
        <f t="shared" si="0"/>
        <v>-1160084</v>
      </c>
      <c r="Q13" s="31">
        <f t="shared" si="0"/>
        <v>-15218144</v>
      </c>
      <c r="R13" s="31">
        <f t="shared" si="0"/>
        <v>-28967469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-73750669</v>
      </c>
      <c r="X13" s="31">
        <f t="shared" si="0"/>
        <v>-3974482</v>
      </c>
      <c r="Y13" s="31">
        <f t="shared" si="0"/>
        <v>-69776187</v>
      </c>
      <c r="Z13" s="32">
        <f>+IF(X13&lt;&gt;0,+(Y13/X13)*100,0)</f>
        <v>1755.6045542538627</v>
      </c>
      <c r="AA13" s="33">
        <f>SUM(AA6:AA12)</f>
        <v>10536638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20738101</v>
      </c>
      <c r="D17" s="18"/>
      <c r="E17" s="19">
        <v>34395870</v>
      </c>
      <c r="F17" s="20">
        <v>53947579</v>
      </c>
      <c r="G17" s="24"/>
      <c r="H17" s="24"/>
      <c r="I17" s="24">
        <v>26365</v>
      </c>
      <c r="J17" s="20">
        <v>26365</v>
      </c>
      <c r="K17" s="24">
        <v>4251301</v>
      </c>
      <c r="L17" s="24">
        <v>247362</v>
      </c>
      <c r="M17" s="20">
        <v>800802</v>
      </c>
      <c r="N17" s="24">
        <v>5299465</v>
      </c>
      <c r="O17" s="24">
        <v>216509</v>
      </c>
      <c r="P17" s="24">
        <v>562407</v>
      </c>
      <c r="Q17" s="20">
        <v>8779632</v>
      </c>
      <c r="R17" s="24">
        <v>9558548</v>
      </c>
      <c r="S17" s="24"/>
      <c r="T17" s="20"/>
      <c r="U17" s="24"/>
      <c r="V17" s="24"/>
      <c r="W17" s="24">
        <v>14884378</v>
      </c>
      <c r="X17" s="20">
        <v>50135032</v>
      </c>
      <c r="Y17" s="24">
        <v>-35250654</v>
      </c>
      <c r="Z17" s="25">
        <v>-70.311422160855514</v>
      </c>
      <c r="AA17" s="26">
        <v>53947579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20738101</v>
      </c>
      <c r="D25" s="29">
        <f t="shared" ref="D25:Y25" si="1">SUM(D15:D24)</f>
        <v>0</v>
      </c>
      <c r="E25" s="35">
        <f t="shared" si="1"/>
        <v>34395870</v>
      </c>
      <c r="F25" s="36">
        <f t="shared" si="1"/>
        <v>53947579</v>
      </c>
      <c r="G25" s="36">
        <f t="shared" si="1"/>
        <v>0</v>
      </c>
      <c r="H25" s="36">
        <f t="shared" si="1"/>
        <v>0</v>
      </c>
      <c r="I25" s="36">
        <f t="shared" si="1"/>
        <v>26365</v>
      </c>
      <c r="J25" s="36">
        <f t="shared" si="1"/>
        <v>26365</v>
      </c>
      <c r="K25" s="36">
        <f t="shared" si="1"/>
        <v>4251301</v>
      </c>
      <c r="L25" s="36">
        <f t="shared" si="1"/>
        <v>247362</v>
      </c>
      <c r="M25" s="36">
        <f t="shared" si="1"/>
        <v>800802</v>
      </c>
      <c r="N25" s="36">
        <f t="shared" si="1"/>
        <v>5299465</v>
      </c>
      <c r="O25" s="36">
        <f t="shared" si="1"/>
        <v>216509</v>
      </c>
      <c r="P25" s="36">
        <f t="shared" si="1"/>
        <v>562407</v>
      </c>
      <c r="Q25" s="36">
        <f t="shared" si="1"/>
        <v>8779632</v>
      </c>
      <c r="R25" s="36">
        <f t="shared" si="1"/>
        <v>9558548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14884378</v>
      </c>
      <c r="X25" s="36">
        <f t="shared" si="1"/>
        <v>50135032</v>
      </c>
      <c r="Y25" s="36">
        <f t="shared" si="1"/>
        <v>-35250654</v>
      </c>
      <c r="Z25" s="37">
        <f>+IF(X25&lt;&gt;0,+(Y25/X25)*100,0)</f>
        <v>-70.311422160855514</v>
      </c>
      <c r="AA25" s="38">
        <f>SUM(AA15:AA24)</f>
        <v>53947579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-91550851</v>
      </c>
      <c r="D26" s="29">
        <f>+D13+D25</f>
        <v>0</v>
      </c>
      <c r="E26" s="30">
        <f t="shared" si="2"/>
        <v>27995832</v>
      </c>
      <c r="F26" s="31">
        <f t="shared" si="2"/>
        <v>64484217</v>
      </c>
      <c r="G26" s="31">
        <f t="shared" si="2"/>
        <v>-18950129</v>
      </c>
      <c r="H26" s="31">
        <f t="shared" si="2"/>
        <v>-1933704</v>
      </c>
      <c r="I26" s="31">
        <f t="shared" si="2"/>
        <v>-9743372</v>
      </c>
      <c r="J26" s="31">
        <f t="shared" si="2"/>
        <v>-30627205</v>
      </c>
      <c r="K26" s="31">
        <f t="shared" si="2"/>
        <v>-7332754</v>
      </c>
      <c r="L26" s="31">
        <f t="shared" si="2"/>
        <v>-3393798</v>
      </c>
      <c r="M26" s="31">
        <f t="shared" si="2"/>
        <v>1896387</v>
      </c>
      <c r="N26" s="31">
        <f t="shared" si="2"/>
        <v>-8830165</v>
      </c>
      <c r="O26" s="31">
        <f t="shared" si="2"/>
        <v>-12372732</v>
      </c>
      <c r="P26" s="31">
        <f t="shared" si="2"/>
        <v>-597677</v>
      </c>
      <c r="Q26" s="31">
        <f t="shared" si="2"/>
        <v>-6438512</v>
      </c>
      <c r="R26" s="31">
        <f t="shared" si="2"/>
        <v>-19408921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-58866291</v>
      </c>
      <c r="X26" s="31">
        <f t="shared" si="2"/>
        <v>46160550</v>
      </c>
      <c r="Y26" s="31">
        <f t="shared" si="2"/>
        <v>-105026841</v>
      </c>
      <c r="Z26" s="32">
        <f>+IF(X26&lt;&gt;0,+(Y26/X26)*100,0)</f>
        <v>-227.52510747813881</v>
      </c>
      <c r="AA26" s="33">
        <f>+AA13+AA25</f>
        <v>64484217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25386555</v>
      </c>
      <c r="D32" s="18"/>
      <c r="E32" s="19"/>
      <c r="F32" s="20">
        <v>25386555</v>
      </c>
      <c r="G32" s="20">
        <v>13773713</v>
      </c>
      <c r="H32" s="20">
        <v>-200000</v>
      </c>
      <c r="I32" s="20">
        <v>-200000</v>
      </c>
      <c r="J32" s="20">
        <v>13373713</v>
      </c>
      <c r="K32" s="20">
        <v>100000</v>
      </c>
      <c r="L32" s="20"/>
      <c r="M32" s="20"/>
      <c r="N32" s="20">
        <v>100000</v>
      </c>
      <c r="O32" s="20">
        <v>-13473713</v>
      </c>
      <c r="P32" s="20"/>
      <c r="Q32" s="20"/>
      <c r="R32" s="20">
        <v>-13473713</v>
      </c>
      <c r="S32" s="20"/>
      <c r="T32" s="20"/>
      <c r="U32" s="20"/>
      <c r="V32" s="20"/>
      <c r="W32" s="20"/>
      <c r="X32" s="20">
        <v>25386555</v>
      </c>
      <c r="Y32" s="20">
        <v>-25386555</v>
      </c>
      <c r="Z32" s="21">
        <v>-100</v>
      </c>
      <c r="AA32" s="22">
        <v>25386555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25386555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25386555</v>
      </c>
      <c r="G37" s="31">
        <f t="shared" si="3"/>
        <v>13773713</v>
      </c>
      <c r="H37" s="31">
        <f t="shared" si="3"/>
        <v>-200000</v>
      </c>
      <c r="I37" s="31">
        <f t="shared" si="3"/>
        <v>-200000</v>
      </c>
      <c r="J37" s="31">
        <f t="shared" si="3"/>
        <v>13373713</v>
      </c>
      <c r="K37" s="31">
        <f t="shared" si="3"/>
        <v>100000</v>
      </c>
      <c r="L37" s="31">
        <f t="shared" si="3"/>
        <v>0</v>
      </c>
      <c r="M37" s="31">
        <f t="shared" si="3"/>
        <v>0</v>
      </c>
      <c r="N37" s="31">
        <f t="shared" si="3"/>
        <v>100000</v>
      </c>
      <c r="O37" s="31">
        <f t="shared" si="3"/>
        <v>-13473713</v>
      </c>
      <c r="P37" s="31">
        <f t="shared" si="3"/>
        <v>0</v>
      </c>
      <c r="Q37" s="31">
        <f t="shared" si="3"/>
        <v>0</v>
      </c>
      <c r="R37" s="31">
        <f t="shared" si="3"/>
        <v>-13473713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25386555</v>
      </c>
      <c r="Y37" s="31">
        <f t="shared" si="3"/>
        <v>-25386555</v>
      </c>
      <c r="Z37" s="32">
        <f>+IF(X37&lt;&gt;0,+(Y37/X37)*100,0)</f>
        <v>-100</v>
      </c>
      <c r="AA37" s="33">
        <f>SUM(AA29:AA36)</f>
        <v>25386555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25386555</v>
      </c>
      <c r="D44" s="29">
        <f>+D37+D43</f>
        <v>0</v>
      </c>
      <c r="E44" s="30">
        <f t="shared" si="5"/>
        <v>0</v>
      </c>
      <c r="F44" s="31">
        <f t="shared" si="5"/>
        <v>25386555</v>
      </c>
      <c r="G44" s="31">
        <f t="shared" si="5"/>
        <v>13773713</v>
      </c>
      <c r="H44" s="31">
        <f t="shared" si="5"/>
        <v>-200000</v>
      </c>
      <c r="I44" s="31">
        <f t="shared" si="5"/>
        <v>-200000</v>
      </c>
      <c r="J44" s="31">
        <f t="shared" si="5"/>
        <v>13373713</v>
      </c>
      <c r="K44" s="31">
        <f t="shared" si="5"/>
        <v>100000</v>
      </c>
      <c r="L44" s="31">
        <f t="shared" si="5"/>
        <v>0</v>
      </c>
      <c r="M44" s="31">
        <f t="shared" si="5"/>
        <v>0</v>
      </c>
      <c r="N44" s="31">
        <f t="shared" si="5"/>
        <v>100000</v>
      </c>
      <c r="O44" s="31">
        <f t="shared" si="5"/>
        <v>-13473713</v>
      </c>
      <c r="P44" s="31">
        <f t="shared" si="5"/>
        <v>0</v>
      </c>
      <c r="Q44" s="31">
        <f t="shared" si="5"/>
        <v>0</v>
      </c>
      <c r="R44" s="31">
        <f t="shared" si="5"/>
        <v>-13473713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25386555</v>
      </c>
      <c r="Y44" s="31">
        <f t="shared" si="5"/>
        <v>-25386555</v>
      </c>
      <c r="Z44" s="32">
        <f>+IF(X44&lt;&gt;0,+(Y44/X44)*100,0)</f>
        <v>-100</v>
      </c>
      <c r="AA44" s="33">
        <f>+AA37+AA43</f>
        <v>25386555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-116937406</v>
      </c>
      <c r="D45" s="42">
        <f t="shared" si="6"/>
        <v>0</v>
      </c>
      <c r="E45" s="43">
        <f t="shared" si="6"/>
        <v>27995832</v>
      </c>
      <c r="F45" s="44">
        <f t="shared" si="6"/>
        <v>39097662</v>
      </c>
      <c r="G45" s="44">
        <f t="shared" si="6"/>
        <v>-32723842</v>
      </c>
      <c r="H45" s="44">
        <f t="shared" si="6"/>
        <v>-1733704</v>
      </c>
      <c r="I45" s="44">
        <f t="shared" si="6"/>
        <v>-9543372</v>
      </c>
      <c r="J45" s="44">
        <f t="shared" si="6"/>
        <v>-44000918</v>
      </c>
      <c r="K45" s="44">
        <f t="shared" si="6"/>
        <v>-7432754</v>
      </c>
      <c r="L45" s="44">
        <f t="shared" si="6"/>
        <v>-3393798</v>
      </c>
      <c r="M45" s="44">
        <f t="shared" si="6"/>
        <v>1896387</v>
      </c>
      <c r="N45" s="44">
        <f t="shared" si="6"/>
        <v>-8930165</v>
      </c>
      <c r="O45" s="44">
        <f t="shared" si="6"/>
        <v>1100981</v>
      </c>
      <c r="P45" s="44">
        <f t="shared" si="6"/>
        <v>-597677</v>
      </c>
      <c r="Q45" s="44">
        <f t="shared" si="6"/>
        <v>-6438512</v>
      </c>
      <c r="R45" s="44">
        <f t="shared" si="6"/>
        <v>-5935208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-58866291</v>
      </c>
      <c r="X45" s="44">
        <f t="shared" si="6"/>
        <v>20773995</v>
      </c>
      <c r="Y45" s="44">
        <f t="shared" si="6"/>
        <v>-79640286</v>
      </c>
      <c r="Z45" s="45">
        <f>+IF(X45&lt;&gt;0,+(Y45/X45)*100,0)</f>
        <v>-383.36528915117196</v>
      </c>
      <c r="AA45" s="46">
        <f>+AA26-AA44</f>
        <v>39097662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27495832</v>
      </c>
      <c r="F47" s="20">
        <v>43746116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25422449</v>
      </c>
      <c r="Y47" s="20">
        <v>-25422449</v>
      </c>
      <c r="Z47" s="47">
        <v>-100</v>
      </c>
      <c r="AA47" s="22">
        <v>43746116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27495832</v>
      </c>
      <c r="F50" s="52">
        <f t="shared" si="7"/>
        <v>43746116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25422449</v>
      </c>
      <c r="Y50" s="52">
        <f t="shared" si="7"/>
        <v>-25422449</v>
      </c>
      <c r="Z50" s="53">
        <f>+IF(X50&lt;&gt;0,+(Y50/X50)*100,0)</f>
        <v>-100</v>
      </c>
      <c r="AA50" s="54">
        <f>SUM(AA47:AA49)</f>
        <v>43746116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33074030</v>
      </c>
      <c r="D6" s="18"/>
      <c r="E6" s="19">
        <v>8053331</v>
      </c>
      <c r="F6" s="20">
        <v>-16103093</v>
      </c>
      <c r="G6" s="20">
        <v>988823</v>
      </c>
      <c r="H6" s="20">
        <v>-614878</v>
      </c>
      <c r="I6" s="20">
        <v>-7206726</v>
      </c>
      <c r="J6" s="20">
        <v>-6832781</v>
      </c>
      <c r="K6" s="20">
        <v>-3014607</v>
      </c>
      <c r="L6" s="20">
        <v>1535423</v>
      </c>
      <c r="M6" s="20">
        <v>1867957</v>
      </c>
      <c r="N6" s="20">
        <v>388773</v>
      </c>
      <c r="O6" s="20">
        <v>1880555</v>
      </c>
      <c r="P6" s="20">
        <v>683506</v>
      </c>
      <c r="Q6" s="20">
        <v>418019</v>
      </c>
      <c r="R6" s="20">
        <v>2982080</v>
      </c>
      <c r="S6" s="20"/>
      <c r="T6" s="20"/>
      <c r="U6" s="20"/>
      <c r="V6" s="20"/>
      <c r="W6" s="20">
        <v>-3461928</v>
      </c>
      <c r="X6" s="20">
        <v>1313577913</v>
      </c>
      <c r="Y6" s="20">
        <v>-1317039841</v>
      </c>
      <c r="Z6" s="21">
        <v>-100.26354949833873</v>
      </c>
      <c r="AA6" s="22">
        <v>-16103093</v>
      </c>
    </row>
    <row r="7" spans="1:27" x14ac:dyDescent="0.25">
      <c r="A7" s="23" t="s">
        <v>35</v>
      </c>
      <c r="B7" s="17" t="s">
        <v>32</v>
      </c>
      <c r="C7" s="18">
        <v>8050495</v>
      </c>
      <c r="D7" s="18"/>
      <c r="E7" s="19">
        <v>5839423</v>
      </c>
      <c r="F7" s="20">
        <v>9087873</v>
      </c>
      <c r="G7" s="20">
        <v>9495229</v>
      </c>
      <c r="H7" s="20">
        <v>-439538</v>
      </c>
      <c r="I7" s="20">
        <v>458259</v>
      </c>
      <c r="J7" s="20">
        <v>9513950</v>
      </c>
      <c r="K7" s="20">
        <v>-3311618</v>
      </c>
      <c r="L7" s="20">
        <v>-394275</v>
      </c>
      <c r="M7" s="20">
        <v>-517128</v>
      </c>
      <c r="N7" s="20">
        <v>-4223021</v>
      </c>
      <c r="O7" s="20">
        <v>1310012</v>
      </c>
      <c r="P7" s="20">
        <v>2069527</v>
      </c>
      <c r="Q7" s="20">
        <v>2435753</v>
      </c>
      <c r="R7" s="20">
        <v>5815292</v>
      </c>
      <c r="S7" s="20"/>
      <c r="T7" s="20"/>
      <c r="U7" s="20"/>
      <c r="V7" s="20"/>
      <c r="W7" s="20">
        <v>11106221</v>
      </c>
      <c r="X7" s="20">
        <v>8828656</v>
      </c>
      <c r="Y7" s="20">
        <v>2277565</v>
      </c>
      <c r="Z7" s="21">
        <v>25.797414691432081</v>
      </c>
      <c r="AA7" s="22">
        <v>9087873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-10808</v>
      </c>
      <c r="H8" s="20">
        <v>-92676</v>
      </c>
      <c r="I8" s="20">
        <v>-147664</v>
      </c>
      <c r="J8" s="20">
        <v>-251148</v>
      </c>
      <c r="K8" s="20">
        <v>-415455</v>
      </c>
      <c r="L8" s="20">
        <v>5906</v>
      </c>
      <c r="M8" s="20">
        <v>-33359</v>
      </c>
      <c r="N8" s="20">
        <v>-442908</v>
      </c>
      <c r="O8" s="20">
        <v>-405955</v>
      </c>
      <c r="P8" s="20">
        <v>-77161</v>
      </c>
      <c r="Q8" s="20">
        <v>71095</v>
      </c>
      <c r="R8" s="20">
        <v>-412021</v>
      </c>
      <c r="S8" s="20"/>
      <c r="T8" s="20"/>
      <c r="U8" s="20"/>
      <c r="V8" s="20"/>
      <c r="W8" s="20">
        <v>-1106077</v>
      </c>
      <c r="X8" s="20"/>
      <c r="Y8" s="20">
        <v>-1106077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581839</v>
      </c>
      <c r="D12" s="18"/>
      <c r="E12" s="19">
        <v>556784</v>
      </c>
      <c r="F12" s="20">
        <v>581839</v>
      </c>
      <c r="G12" s="20">
        <v>581839</v>
      </c>
      <c r="H12" s="20"/>
      <c r="I12" s="20"/>
      <c r="J12" s="20">
        <v>581839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581839</v>
      </c>
      <c r="X12" s="20">
        <v>581839</v>
      </c>
      <c r="Y12" s="20"/>
      <c r="Z12" s="21"/>
      <c r="AA12" s="22">
        <v>581839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41706364</v>
      </c>
      <c r="D13" s="29">
        <f>SUM(D6:D12)</f>
        <v>0</v>
      </c>
      <c r="E13" s="30">
        <f t="shared" si="0"/>
        <v>14449538</v>
      </c>
      <c r="F13" s="31">
        <f t="shared" si="0"/>
        <v>-6433381</v>
      </c>
      <c r="G13" s="31">
        <f t="shared" si="0"/>
        <v>11055083</v>
      </c>
      <c r="H13" s="31">
        <f t="shared" si="0"/>
        <v>-1147092</v>
      </c>
      <c r="I13" s="31">
        <f t="shared" si="0"/>
        <v>-6896131</v>
      </c>
      <c r="J13" s="31">
        <f t="shared" si="0"/>
        <v>3011860</v>
      </c>
      <c r="K13" s="31">
        <f t="shared" si="0"/>
        <v>-6741680</v>
      </c>
      <c r="L13" s="31">
        <f t="shared" si="0"/>
        <v>1147054</v>
      </c>
      <c r="M13" s="31">
        <f t="shared" si="0"/>
        <v>1317470</v>
      </c>
      <c r="N13" s="31">
        <f t="shared" si="0"/>
        <v>-4277156</v>
      </c>
      <c r="O13" s="31">
        <f t="shared" si="0"/>
        <v>2784612</v>
      </c>
      <c r="P13" s="31">
        <f t="shared" si="0"/>
        <v>2675872</v>
      </c>
      <c r="Q13" s="31">
        <f t="shared" si="0"/>
        <v>2924867</v>
      </c>
      <c r="R13" s="31">
        <f t="shared" si="0"/>
        <v>8385351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7120055</v>
      </c>
      <c r="X13" s="31">
        <f t="shared" si="0"/>
        <v>1322988408</v>
      </c>
      <c r="Y13" s="31">
        <f t="shared" si="0"/>
        <v>-1315868353</v>
      </c>
      <c r="Z13" s="32">
        <f>+IF(X13&lt;&gt;0,+(Y13/X13)*100,0)</f>
        <v>-99.461820303417198</v>
      </c>
      <c r="AA13" s="33">
        <f>SUM(AA6:AA12)</f>
        <v>-6433381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12195079</v>
      </c>
      <c r="D17" s="18"/>
      <c r="E17" s="19">
        <v>11753273</v>
      </c>
      <c r="F17" s="20">
        <v>9335570</v>
      </c>
      <c r="G17" s="24">
        <v>5313118</v>
      </c>
      <c r="H17" s="24">
        <v>-2033058</v>
      </c>
      <c r="I17" s="24">
        <v>365612</v>
      </c>
      <c r="J17" s="20">
        <v>3645672</v>
      </c>
      <c r="K17" s="24">
        <v>12446</v>
      </c>
      <c r="L17" s="24">
        <v>1870577</v>
      </c>
      <c r="M17" s="20">
        <v>738055</v>
      </c>
      <c r="N17" s="24">
        <v>2621078</v>
      </c>
      <c r="O17" s="24">
        <v>492802</v>
      </c>
      <c r="P17" s="24">
        <v>295612</v>
      </c>
      <c r="Q17" s="20">
        <v>99117</v>
      </c>
      <c r="R17" s="24">
        <v>887531</v>
      </c>
      <c r="S17" s="24"/>
      <c r="T17" s="20"/>
      <c r="U17" s="24"/>
      <c r="V17" s="24"/>
      <c r="W17" s="24">
        <v>7154281</v>
      </c>
      <c r="X17" s="20">
        <v>8414265</v>
      </c>
      <c r="Y17" s="24">
        <v>-1259984</v>
      </c>
      <c r="Z17" s="25">
        <v>-14.974379818082745</v>
      </c>
      <c r="AA17" s="26">
        <v>9335570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12195079</v>
      </c>
      <c r="D25" s="29">
        <f t="shared" ref="D25:Y25" si="1">SUM(D15:D24)</f>
        <v>0</v>
      </c>
      <c r="E25" s="35">
        <f t="shared" si="1"/>
        <v>11753273</v>
      </c>
      <c r="F25" s="36">
        <f t="shared" si="1"/>
        <v>9335570</v>
      </c>
      <c r="G25" s="36">
        <f t="shared" si="1"/>
        <v>5313118</v>
      </c>
      <c r="H25" s="36">
        <f t="shared" si="1"/>
        <v>-2033058</v>
      </c>
      <c r="I25" s="36">
        <f t="shared" si="1"/>
        <v>365612</v>
      </c>
      <c r="J25" s="36">
        <f t="shared" si="1"/>
        <v>3645672</v>
      </c>
      <c r="K25" s="36">
        <f t="shared" si="1"/>
        <v>12446</v>
      </c>
      <c r="L25" s="36">
        <f t="shared" si="1"/>
        <v>1870577</v>
      </c>
      <c r="M25" s="36">
        <f t="shared" si="1"/>
        <v>738055</v>
      </c>
      <c r="N25" s="36">
        <f t="shared" si="1"/>
        <v>2621078</v>
      </c>
      <c r="O25" s="36">
        <f t="shared" si="1"/>
        <v>492802</v>
      </c>
      <c r="P25" s="36">
        <f t="shared" si="1"/>
        <v>295612</v>
      </c>
      <c r="Q25" s="36">
        <f t="shared" si="1"/>
        <v>99117</v>
      </c>
      <c r="R25" s="36">
        <f t="shared" si="1"/>
        <v>887531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7154281</v>
      </c>
      <c r="X25" s="36">
        <f t="shared" si="1"/>
        <v>8414265</v>
      </c>
      <c r="Y25" s="36">
        <f t="shared" si="1"/>
        <v>-1259984</v>
      </c>
      <c r="Z25" s="37">
        <f>+IF(X25&lt;&gt;0,+(Y25/X25)*100,0)</f>
        <v>-14.974379818082745</v>
      </c>
      <c r="AA25" s="38">
        <f>SUM(AA15:AA24)</f>
        <v>9335570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53901443</v>
      </c>
      <c r="D26" s="29">
        <f>+D13+D25</f>
        <v>0</v>
      </c>
      <c r="E26" s="30">
        <f t="shared" si="2"/>
        <v>26202811</v>
      </c>
      <c r="F26" s="31">
        <f t="shared" si="2"/>
        <v>2902189</v>
      </c>
      <c r="G26" s="31">
        <f t="shared" si="2"/>
        <v>16368201</v>
      </c>
      <c r="H26" s="31">
        <f t="shared" si="2"/>
        <v>-3180150</v>
      </c>
      <c r="I26" s="31">
        <f t="shared" si="2"/>
        <v>-6530519</v>
      </c>
      <c r="J26" s="31">
        <f t="shared" si="2"/>
        <v>6657532</v>
      </c>
      <c r="K26" s="31">
        <f t="shared" si="2"/>
        <v>-6729234</v>
      </c>
      <c r="L26" s="31">
        <f t="shared" si="2"/>
        <v>3017631</v>
      </c>
      <c r="M26" s="31">
        <f t="shared" si="2"/>
        <v>2055525</v>
      </c>
      <c r="N26" s="31">
        <f t="shared" si="2"/>
        <v>-1656078</v>
      </c>
      <c r="O26" s="31">
        <f t="shared" si="2"/>
        <v>3277414</v>
      </c>
      <c r="P26" s="31">
        <f t="shared" si="2"/>
        <v>2971484</v>
      </c>
      <c r="Q26" s="31">
        <f t="shared" si="2"/>
        <v>3023984</v>
      </c>
      <c r="R26" s="31">
        <f t="shared" si="2"/>
        <v>9272882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14274336</v>
      </c>
      <c r="X26" s="31">
        <f t="shared" si="2"/>
        <v>1331402673</v>
      </c>
      <c r="Y26" s="31">
        <f t="shared" si="2"/>
        <v>-1317128337</v>
      </c>
      <c r="Z26" s="32">
        <f>+IF(X26&lt;&gt;0,+(Y26/X26)*100,0)</f>
        <v>-98.927872364276084</v>
      </c>
      <c r="AA26" s="33">
        <f>+AA13+AA25</f>
        <v>2902189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4553207</v>
      </c>
      <c r="D32" s="18"/>
      <c r="E32" s="19">
        <v>3108499</v>
      </c>
      <c r="F32" s="20">
        <v>4553205</v>
      </c>
      <c r="G32" s="20">
        <v>5472604</v>
      </c>
      <c r="H32" s="20">
        <v>-21365</v>
      </c>
      <c r="I32" s="20">
        <v>-478681</v>
      </c>
      <c r="J32" s="20">
        <v>4972558</v>
      </c>
      <c r="K32" s="20">
        <v>180405</v>
      </c>
      <c r="L32" s="20">
        <v>489672</v>
      </c>
      <c r="M32" s="20">
        <v>-486085</v>
      </c>
      <c r="N32" s="20">
        <v>183992</v>
      </c>
      <c r="O32" s="20">
        <v>-173971</v>
      </c>
      <c r="P32" s="20">
        <v>-136090</v>
      </c>
      <c r="Q32" s="20">
        <v>73802</v>
      </c>
      <c r="R32" s="20">
        <v>-236259</v>
      </c>
      <c r="S32" s="20"/>
      <c r="T32" s="20"/>
      <c r="U32" s="20"/>
      <c r="V32" s="20"/>
      <c r="W32" s="20">
        <v>4920291</v>
      </c>
      <c r="X32" s="20">
        <v>4553205</v>
      </c>
      <c r="Y32" s="20">
        <v>367086</v>
      </c>
      <c r="Z32" s="21">
        <v>8.0621452361578285</v>
      </c>
      <c r="AA32" s="22">
        <v>4553205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4553207</v>
      </c>
      <c r="D37" s="29">
        <f t="shared" ref="D37:Y37" si="3">SUM(D29:D36)</f>
        <v>0</v>
      </c>
      <c r="E37" s="30">
        <f t="shared" si="3"/>
        <v>3108499</v>
      </c>
      <c r="F37" s="31">
        <f t="shared" si="3"/>
        <v>4553205</v>
      </c>
      <c r="G37" s="31">
        <f t="shared" si="3"/>
        <v>5472604</v>
      </c>
      <c r="H37" s="31">
        <f t="shared" si="3"/>
        <v>-21365</v>
      </c>
      <c r="I37" s="31">
        <f t="shared" si="3"/>
        <v>-478681</v>
      </c>
      <c r="J37" s="31">
        <f t="shared" si="3"/>
        <v>4972558</v>
      </c>
      <c r="K37" s="31">
        <f t="shared" si="3"/>
        <v>180405</v>
      </c>
      <c r="L37" s="31">
        <f t="shared" si="3"/>
        <v>489672</v>
      </c>
      <c r="M37" s="31">
        <f t="shared" si="3"/>
        <v>-486085</v>
      </c>
      <c r="N37" s="31">
        <f t="shared" si="3"/>
        <v>183992</v>
      </c>
      <c r="O37" s="31">
        <f t="shared" si="3"/>
        <v>-173971</v>
      </c>
      <c r="P37" s="31">
        <f t="shared" si="3"/>
        <v>-136090</v>
      </c>
      <c r="Q37" s="31">
        <f t="shared" si="3"/>
        <v>73802</v>
      </c>
      <c r="R37" s="31">
        <f t="shared" si="3"/>
        <v>-236259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4920291</v>
      </c>
      <c r="X37" s="31">
        <f t="shared" si="3"/>
        <v>4553205</v>
      </c>
      <c r="Y37" s="31">
        <f t="shared" si="3"/>
        <v>367086</v>
      </c>
      <c r="Z37" s="32">
        <f>+IF(X37&lt;&gt;0,+(Y37/X37)*100,0)</f>
        <v>8.0621452361578285</v>
      </c>
      <c r="AA37" s="33">
        <f>SUM(AA29:AA36)</f>
        <v>4553205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4553207</v>
      </c>
      <c r="D44" s="29">
        <f>+D37+D43</f>
        <v>0</v>
      </c>
      <c r="E44" s="30">
        <f t="shared" si="5"/>
        <v>3108499</v>
      </c>
      <c r="F44" s="31">
        <f t="shared" si="5"/>
        <v>4553205</v>
      </c>
      <c r="G44" s="31">
        <f t="shared" si="5"/>
        <v>5472604</v>
      </c>
      <c r="H44" s="31">
        <f t="shared" si="5"/>
        <v>-21365</v>
      </c>
      <c r="I44" s="31">
        <f t="shared" si="5"/>
        <v>-478681</v>
      </c>
      <c r="J44" s="31">
        <f t="shared" si="5"/>
        <v>4972558</v>
      </c>
      <c r="K44" s="31">
        <f t="shared" si="5"/>
        <v>180405</v>
      </c>
      <c r="L44" s="31">
        <f t="shared" si="5"/>
        <v>489672</v>
      </c>
      <c r="M44" s="31">
        <f t="shared" si="5"/>
        <v>-486085</v>
      </c>
      <c r="N44" s="31">
        <f t="shared" si="5"/>
        <v>183992</v>
      </c>
      <c r="O44" s="31">
        <f t="shared" si="5"/>
        <v>-173971</v>
      </c>
      <c r="P44" s="31">
        <f t="shared" si="5"/>
        <v>-136090</v>
      </c>
      <c r="Q44" s="31">
        <f t="shared" si="5"/>
        <v>73802</v>
      </c>
      <c r="R44" s="31">
        <f t="shared" si="5"/>
        <v>-236259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4920291</v>
      </c>
      <c r="X44" s="31">
        <f t="shared" si="5"/>
        <v>4553205</v>
      </c>
      <c r="Y44" s="31">
        <f t="shared" si="5"/>
        <v>367086</v>
      </c>
      <c r="Z44" s="32">
        <f>+IF(X44&lt;&gt;0,+(Y44/X44)*100,0)</f>
        <v>8.0621452361578285</v>
      </c>
      <c r="AA44" s="33">
        <f>+AA37+AA43</f>
        <v>4553205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49348236</v>
      </c>
      <c r="D45" s="42">
        <f t="shared" si="6"/>
        <v>0</v>
      </c>
      <c r="E45" s="43">
        <f t="shared" si="6"/>
        <v>23094312</v>
      </c>
      <c r="F45" s="44">
        <f t="shared" si="6"/>
        <v>-1651016</v>
      </c>
      <c r="G45" s="44">
        <f t="shared" si="6"/>
        <v>10895597</v>
      </c>
      <c r="H45" s="44">
        <f t="shared" si="6"/>
        <v>-3158785</v>
      </c>
      <c r="I45" s="44">
        <f t="shared" si="6"/>
        <v>-6051838</v>
      </c>
      <c r="J45" s="44">
        <f t="shared" si="6"/>
        <v>1684974</v>
      </c>
      <c r="K45" s="44">
        <f t="shared" si="6"/>
        <v>-6909639</v>
      </c>
      <c r="L45" s="44">
        <f t="shared" si="6"/>
        <v>2527959</v>
      </c>
      <c r="M45" s="44">
        <f t="shared" si="6"/>
        <v>2541610</v>
      </c>
      <c r="N45" s="44">
        <f t="shared" si="6"/>
        <v>-1840070</v>
      </c>
      <c r="O45" s="44">
        <f t="shared" si="6"/>
        <v>3451385</v>
      </c>
      <c r="P45" s="44">
        <f t="shared" si="6"/>
        <v>3107574</v>
      </c>
      <c r="Q45" s="44">
        <f t="shared" si="6"/>
        <v>2950182</v>
      </c>
      <c r="R45" s="44">
        <f t="shared" si="6"/>
        <v>9509141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9354045</v>
      </c>
      <c r="X45" s="44">
        <f t="shared" si="6"/>
        <v>1326849468</v>
      </c>
      <c r="Y45" s="44">
        <f t="shared" si="6"/>
        <v>-1317495423</v>
      </c>
      <c r="Z45" s="45">
        <f>+IF(X45&lt;&gt;0,+(Y45/X45)*100,0)</f>
        <v>-99.295018370539083</v>
      </c>
      <c r="AA45" s="46">
        <f>+AA26-AA44</f>
        <v>-1651016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10074292</v>
      </c>
      <c r="F47" s="20">
        <v>-8945672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1319554812</v>
      </c>
      <c r="Y47" s="20">
        <v>-1319554812</v>
      </c>
      <c r="Z47" s="47">
        <v>-100</v>
      </c>
      <c r="AA47" s="22">
        <v>-8945672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10074292</v>
      </c>
      <c r="F50" s="52">
        <f t="shared" si="7"/>
        <v>-8945672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1319554812</v>
      </c>
      <c r="Y50" s="52">
        <f t="shared" si="7"/>
        <v>-1319554812</v>
      </c>
      <c r="Z50" s="53">
        <f>+IF(X50&lt;&gt;0,+(Y50/X50)*100,0)</f>
        <v>-100</v>
      </c>
      <c r="AA50" s="54">
        <f>SUM(AA47:AA49)</f>
        <v>-8945672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608002882</v>
      </c>
      <c r="D6" s="18"/>
      <c r="E6" s="19">
        <v>520895866</v>
      </c>
      <c r="F6" s="20">
        <v>606556703</v>
      </c>
      <c r="G6" s="20">
        <v>659072449</v>
      </c>
      <c r="H6" s="20">
        <v>-11452421</v>
      </c>
      <c r="I6" s="20">
        <v>-12964836</v>
      </c>
      <c r="J6" s="20">
        <v>634655192</v>
      </c>
      <c r="K6" s="20">
        <v>13971463</v>
      </c>
      <c r="L6" s="20">
        <v>9760413</v>
      </c>
      <c r="M6" s="20">
        <v>12539183</v>
      </c>
      <c r="N6" s="20">
        <v>36271059</v>
      </c>
      <c r="O6" s="20">
        <v>13225392</v>
      </c>
      <c r="P6" s="20">
        <v>8537961</v>
      </c>
      <c r="Q6" s="20">
        <v>18643550</v>
      </c>
      <c r="R6" s="20">
        <v>40406903</v>
      </c>
      <c r="S6" s="20"/>
      <c r="T6" s="20"/>
      <c r="U6" s="20"/>
      <c r="V6" s="20"/>
      <c r="W6" s="20">
        <v>711333154</v>
      </c>
      <c r="X6" s="20">
        <v>617127060</v>
      </c>
      <c r="Y6" s="20">
        <v>94206094</v>
      </c>
      <c r="Z6" s="21">
        <v>15.265267091026601</v>
      </c>
      <c r="AA6" s="22">
        <v>606556703</v>
      </c>
    </row>
    <row r="7" spans="1:27" x14ac:dyDescent="0.25">
      <c r="A7" s="23" t="s">
        <v>35</v>
      </c>
      <c r="B7" s="17" t="s">
        <v>32</v>
      </c>
      <c r="C7" s="18">
        <v>44811331</v>
      </c>
      <c r="D7" s="18"/>
      <c r="E7" s="19">
        <v>49666527</v>
      </c>
      <c r="F7" s="20">
        <v>42187132</v>
      </c>
      <c r="G7" s="20">
        <v>52130224</v>
      </c>
      <c r="H7" s="20">
        <v>-1030447</v>
      </c>
      <c r="I7" s="20">
        <v>1322871</v>
      </c>
      <c r="J7" s="20">
        <v>52422648</v>
      </c>
      <c r="K7" s="20">
        <v>-1121320</v>
      </c>
      <c r="L7" s="20">
        <v>45742</v>
      </c>
      <c r="M7" s="20">
        <v>235880</v>
      </c>
      <c r="N7" s="20">
        <v>-839698</v>
      </c>
      <c r="O7" s="20">
        <v>-810312</v>
      </c>
      <c r="P7" s="20">
        <v>3215192</v>
      </c>
      <c r="Q7" s="20">
        <v>-1522588</v>
      </c>
      <c r="R7" s="20">
        <v>882292</v>
      </c>
      <c r="S7" s="20"/>
      <c r="T7" s="20"/>
      <c r="U7" s="20"/>
      <c r="V7" s="20"/>
      <c r="W7" s="20">
        <v>52465242</v>
      </c>
      <c r="X7" s="20">
        <v>30577926</v>
      </c>
      <c r="Y7" s="20">
        <v>21887316</v>
      </c>
      <c r="Z7" s="21">
        <v>71.578811460267119</v>
      </c>
      <c r="AA7" s="22">
        <v>42187132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271851</v>
      </c>
      <c r="F8" s="20">
        <v>281564</v>
      </c>
      <c r="G8" s="20">
        <v>91889</v>
      </c>
      <c r="H8" s="20">
        <v>-29011</v>
      </c>
      <c r="I8" s="20">
        <v>24204</v>
      </c>
      <c r="J8" s="20">
        <v>87082</v>
      </c>
      <c r="K8" s="20">
        <v>-2494</v>
      </c>
      <c r="L8" s="20">
        <v>1975</v>
      </c>
      <c r="M8" s="20">
        <v>33857</v>
      </c>
      <c r="N8" s="20">
        <v>33338</v>
      </c>
      <c r="O8" s="20">
        <v>5744</v>
      </c>
      <c r="P8" s="20">
        <v>-18965</v>
      </c>
      <c r="Q8" s="20">
        <v>224783</v>
      </c>
      <c r="R8" s="20">
        <v>211562</v>
      </c>
      <c r="S8" s="20"/>
      <c r="T8" s="20"/>
      <c r="U8" s="20"/>
      <c r="V8" s="20"/>
      <c r="W8" s="20">
        <v>331982</v>
      </c>
      <c r="X8" s="20">
        <v>195446</v>
      </c>
      <c r="Y8" s="20">
        <v>136536</v>
      </c>
      <c r="Z8" s="21">
        <v>69.858682193547068</v>
      </c>
      <c r="AA8" s="22">
        <v>281564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-57207361</v>
      </c>
      <c r="D10" s="18"/>
      <c r="E10" s="19">
        <v>-42816475</v>
      </c>
      <c r="F10" s="20">
        <v>-57207365</v>
      </c>
      <c r="G10" s="20">
        <v>-57560816</v>
      </c>
      <c r="H10" s="20">
        <v>-808518</v>
      </c>
      <c r="I10" s="20">
        <v>-929528</v>
      </c>
      <c r="J10" s="20">
        <v>-59298862</v>
      </c>
      <c r="K10" s="20">
        <v>-1668609</v>
      </c>
      <c r="L10" s="20">
        <v>-2033676</v>
      </c>
      <c r="M10" s="20">
        <v>-574119</v>
      </c>
      <c r="N10" s="20">
        <v>-4276404</v>
      </c>
      <c r="O10" s="20">
        <v>-617644</v>
      </c>
      <c r="P10" s="20">
        <v>-1782553</v>
      </c>
      <c r="Q10" s="20">
        <v>-820826</v>
      </c>
      <c r="R10" s="20">
        <v>-3221023</v>
      </c>
      <c r="S10" s="20"/>
      <c r="T10" s="20"/>
      <c r="U10" s="20"/>
      <c r="V10" s="20"/>
      <c r="W10" s="20">
        <v>-66796289</v>
      </c>
      <c r="X10" s="20">
        <v>-57207365</v>
      </c>
      <c r="Y10" s="20">
        <v>-9588924</v>
      </c>
      <c r="Z10" s="21">
        <v>16.761694932112327</v>
      </c>
      <c r="AA10" s="22">
        <v>-57207365</v>
      </c>
    </row>
    <row r="11" spans="1:27" x14ac:dyDescent="0.25">
      <c r="A11" s="23" t="s">
        <v>39</v>
      </c>
      <c r="B11" s="17" t="s">
        <v>32</v>
      </c>
      <c r="C11" s="18">
        <v>94119</v>
      </c>
      <c r="D11" s="18"/>
      <c r="E11" s="19">
        <v>-10562370</v>
      </c>
      <c r="F11" s="20">
        <v>-6049271</v>
      </c>
      <c r="G11" s="24">
        <v>94368</v>
      </c>
      <c r="H11" s="24">
        <v>7983644</v>
      </c>
      <c r="I11" s="24">
        <v>-185810</v>
      </c>
      <c r="J11" s="20">
        <v>7892202</v>
      </c>
      <c r="K11" s="24">
        <v>-3162293</v>
      </c>
      <c r="L11" s="24">
        <v>7513</v>
      </c>
      <c r="M11" s="20">
        <v>11265</v>
      </c>
      <c r="N11" s="24">
        <v>-3143515</v>
      </c>
      <c r="O11" s="24">
        <v>-90801</v>
      </c>
      <c r="P11" s="24">
        <v>-78841</v>
      </c>
      <c r="Q11" s="20">
        <v>518232</v>
      </c>
      <c r="R11" s="24">
        <v>348590</v>
      </c>
      <c r="S11" s="24"/>
      <c r="T11" s="20"/>
      <c r="U11" s="24"/>
      <c r="V11" s="24"/>
      <c r="W11" s="24">
        <v>5097277</v>
      </c>
      <c r="X11" s="20">
        <v>-3388049</v>
      </c>
      <c r="Y11" s="24">
        <v>8485326</v>
      </c>
      <c r="Z11" s="25">
        <v>-250.44873908258114</v>
      </c>
      <c r="AA11" s="26">
        <v>-6049271</v>
      </c>
    </row>
    <row r="12" spans="1:27" x14ac:dyDescent="0.25">
      <c r="A12" s="23" t="s">
        <v>40</v>
      </c>
      <c r="B12" s="17" t="s">
        <v>32</v>
      </c>
      <c r="C12" s="18">
        <v>-429565</v>
      </c>
      <c r="D12" s="18"/>
      <c r="E12" s="19">
        <v>-263940</v>
      </c>
      <c r="F12" s="20">
        <v>-429565</v>
      </c>
      <c r="G12" s="20">
        <v>-429565</v>
      </c>
      <c r="H12" s="20"/>
      <c r="I12" s="20"/>
      <c r="J12" s="20">
        <v>-429565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-429565</v>
      </c>
      <c r="X12" s="20">
        <v>-429565</v>
      </c>
      <c r="Y12" s="20"/>
      <c r="Z12" s="21"/>
      <c r="AA12" s="22">
        <v>-429565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595271406</v>
      </c>
      <c r="D13" s="29">
        <f>SUM(D6:D12)</f>
        <v>0</v>
      </c>
      <c r="E13" s="30">
        <f t="shared" si="0"/>
        <v>517191459</v>
      </c>
      <c r="F13" s="31">
        <f t="shared" si="0"/>
        <v>585339198</v>
      </c>
      <c r="G13" s="31">
        <f t="shared" si="0"/>
        <v>653398549</v>
      </c>
      <c r="H13" s="31">
        <f t="shared" si="0"/>
        <v>-5336753</v>
      </c>
      <c r="I13" s="31">
        <f t="shared" si="0"/>
        <v>-12733099</v>
      </c>
      <c r="J13" s="31">
        <f t="shared" si="0"/>
        <v>635328697</v>
      </c>
      <c r="K13" s="31">
        <f t="shared" si="0"/>
        <v>8016747</v>
      </c>
      <c r="L13" s="31">
        <f t="shared" si="0"/>
        <v>7781967</v>
      </c>
      <c r="M13" s="31">
        <f t="shared" si="0"/>
        <v>12246066</v>
      </c>
      <c r="N13" s="31">
        <f t="shared" si="0"/>
        <v>28044780</v>
      </c>
      <c r="O13" s="31">
        <f t="shared" si="0"/>
        <v>11712379</v>
      </c>
      <c r="P13" s="31">
        <f t="shared" si="0"/>
        <v>9872794</v>
      </c>
      <c r="Q13" s="31">
        <f t="shared" si="0"/>
        <v>17043151</v>
      </c>
      <c r="R13" s="31">
        <f t="shared" si="0"/>
        <v>38628324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702001801</v>
      </c>
      <c r="X13" s="31">
        <f t="shared" si="0"/>
        <v>586875453</v>
      </c>
      <c r="Y13" s="31">
        <f t="shared" si="0"/>
        <v>115126348</v>
      </c>
      <c r="Z13" s="32">
        <f>+IF(X13&lt;&gt;0,+(Y13/X13)*100,0)</f>
        <v>19.616827967756219</v>
      </c>
      <c r="AA13" s="33">
        <f>SUM(AA6:AA12)</f>
        <v>585339198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335146911</v>
      </c>
      <c r="D17" s="18"/>
      <c r="E17" s="19">
        <v>368860890</v>
      </c>
      <c r="F17" s="20">
        <v>372841882</v>
      </c>
      <c r="G17" s="24">
        <v>334691216</v>
      </c>
      <c r="H17" s="24">
        <v>562744</v>
      </c>
      <c r="I17" s="24">
        <v>-4331855</v>
      </c>
      <c r="J17" s="20">
        <v>330922105</v>
      </c>
      <c r="K17" s="24">
        <v>-48781</v>
      </c>
      <c r="L17" s="24">
        <v>744060</v>
      </c>
      <c r="M17" s="20">
        <v>2026876</v>
      </c>
      <c r="N17" s="24">
        <v>2722155</v>
      </c>
      <c r="O17" s="24">
        <v>-74625</v>
      </c>
      <c r="P17" s="24">
        <v>745630</v>
      </c>
      <c r="Q17" s="20">
        <v>5466686</v>
      </c>
      <c r="R17" s="24">
        <v>6137691</v>
      </c>
      <c r="S17" s="24"/>
      <c r="T17" s="20"/>
      <c r="U17" s="24"/>
      <c r="V17" s="24"/>
      <c r="W17" s="24">
        <v>339781951</v>
      </c>
      <c r="X17" s="20">
        <v>355865912</v>
      </c>
      <c r="Y17" s="24">
        <v>-16083961</v>
      </c>
      <c r="Z17" s="25">
        <v>-4.5196689139475659</v>
      </c>
      <c r="AA17" s="26">
        <v>372841882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-624</v>
      </c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-234</v>
      </c>
      <c r="Y21" s="20">
        <v>234</v>
      </c>
      <c r="Z21" s="21">
        <v>-100</v>
      </c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335146911</v>
      </c>
      <c r="D25" s="29">
        <f t="shared" ref="D25:Y25" si="1">SUM(D15:D24)</f>
        <v>0</v>
      </c>
      <c r="E25" s="35">
        <f t="shared" si="1"/>
        <v>368860266</v>
      </c>
      <c r="F25" s="36">
        <f t="shared" si="1"/>
        <v>372841882</v>
      </c>
      <c r="G25" s="36">
        <f t="shared" si="1"/>
        <v>334691216</v>
      </c>
      <c r="H25" s="36">
        <f t="shared" si="1"/>
        <v>562744</v>
      </c>
      <c r="I25" s="36">
        <f t="shared" si="1"/>
        <v>-4331855</v>
      </c>
      <c r="J25" s="36">
        <f t="shared" si="1"/>
        <v>330922105</v>
      </c>
      <c r="K25" s="36">
        <f t="shared" si="1"/>
        <v>-48781</v>
      </c>
      <c r="L25" s="36">
        <f t="shared" si="1"/>
        <v>744060</v>
      </c>
      <c r="M25" s="36">
        <f t="shared" si="1"/>
        <v>2026876</v>
      </c>
      <c r="N25" s="36">
        <f t="shared" si="1"/>
        <v>2722155</v>
      </c>
      <c r="O25" s="36">
        <f t="shared" si="1"/>
        <v>-74625</v>
      </c>
      <c r="P25" s="36">
        <f t="shared" si="1"/>
        <v>745630</v>
      </c>
      <c r="Q25" s="36">
        <f t="shared" si="1"/>
        <v>5466686</v>
      </c>
      <c r="R25" s="36">
        <f t="shared" si="1"/>
        <v>6137691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339781951</v>
      </c>
      <c r="X25" s="36">
        <f t="shared" si="1"/>
        <v>355865678</v>
      </c>
      <c r="Y25" s="36">
        <f t="shared" si="1"/>
        <v>-16083727</v>
      </c>
      <c r="Z25" s="37">
        <f>+IF(X25&lt;&gt;0,+(Y25/X25)*100,0)</f>
        <v>-4.5196061307154212</v>
      </c>
      <c r="AA25" s="38">
        <f>SUM(AA15:AA24)</f>
        <v>372841882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930418317</v>
      </c>
      <c r="D26" s="29">
        <f>+D13+D25</f>
        <v>0</v>
      </c>
      <c r="E26" s="30">
        <f t="shared" si="2"/>
        <v>886051725</v>
      </c>
      <c r="F26" s="31">
        <f t="shared" si="2"/>
        <v>958181080</v>
      </c>
      <c r="G26" s="31">
        <f t="shared" si="2"/>
        <v>988089765</v>
      </c>
      <c r="H26" s="31">
        <f t="shared" si="2"/>
        <v>-4774009</v>
      </c>
      <c r="I26" s="31">
        <f t="shared" si="2"/>
        <v>-17064954</v>
      </c>
      <c r="J26" s="31">
        <f t="shared" si="2"/>
        <v>966250802</v>
      </c>
      <c r="K26" s="31">
        <f t="shared" si="2"/>
        <v>7967966</v>
      </c>
      <c r="L26" s="31">
        <f t="shared" si="2"/>
        <v>8526027</v>
      </c>
      <c r="M26" s="31">
        <f t="shared" si="2"/>
        <v>14272942</v>
      </c>
      <c r="N26" s="31">
        <f t="shared" si="2"/>
        <v>30766935</v>
      </c>
      <c r="O26" s="31">
        <f t="shared" si="2"/>
        <v>11637754</v>
      </c>
      <c r="P26" s="31">
        <f t="shared" si="2"/>
        <v>10618424</v>
      </c>
      <c r="Q26" s="31">
        <f t="shared" si="2"/>
        <v>22509837</v>
      </c>
      <c r="R26" s="31">
        <f t="shared" si="2"/>
        <v>44766015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1041783752</v>
      </c>
      <c r="X26" s="31">
        <f t="shared" si="2"/>
        <v>942741131</v>
      </c>
      <c r="Y26" s="31">
        <f t="shared" si="2"/>
        <v>99042621</v>
      </c>
      <c r="Z26" s="32">
        <f>+IF(X26&lt;&gt;0,+(Y26/X26)*100,0)</f>
        <v>10.505813074575613</v>
      </c>
      <c r="AA26" s="33">
        <f>+AA13+AA25</f>
        <v>958181080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2840872</v>
      </c>
      <c r="D30" s="18"/>
      <c r="E30" s="19">
        <v>59524</v>
      </c>
      <c r="F30" s="20">
        <v>3133659</v>
      </c>
      <c r="G30" s="20">
        <v>2840872</v>
      </c>
      <c r="H30" s="20"/>
      <c r="I30" s="20"/>
      <c r="J30" s="20">
        <v>2840872</v>
      </c>
      <c r="K30" s="20"/>
      <c r="L30" s="20"/>
      <c r="M30" s="20">
        <v>-1381974</v>
      </c>
      <c r="N30" s="20">
        <v>-1381974</v>
      </c>
      <c r="O30" s="20"/>
      <c r="P30" s="20"/>
      <c r="Q30" s="20"/>
      <c r="R30" s="20"/>
      <c r="S30" s="20"/>
      <c r="T30" s="20"/>
      <c r="U30" s="20"/>
      <c r="V30" s="20"/>
      <c r="W30" s="20">
        <v>1458898</v>
      </c>
      <c r="X30" s="20">
        <v>1420436</v>
      </c>
      <c r="Y30" s="20">
        <v>38462</v>
      </c>
      <c r="Z30" s="21">
        <v>2.7077601525165513</v>
      </c>
      <c r="AA30" s="22">
        <v>3133659</v>
      </c>
    </row>
    <row r="31" spans="1:27" x14ac:dyDescent="0.25">
      <c r="A31" s="23" t="s">
        <v>58</v>
      </c>
      <c r="B31" s="39" t="s">
        <v>32</v>
      </c>
      <c r="C31" s="18">
        <v>246730</v>
      </c>
      <c r="D31" s="18"/>
      <c r="E31" s="19">
        <v>1018834</v>
      </c>
      <c r="F31" s="20">
        <v>1669998</v>
      </c>
      <c r="G31" s="20">
        <v>288457</v>
      </c>
      <c r="H31" s="20">
        <v>88139</v>
      </c>
      <c r="I31" s="20">
        <v>113192</v>
      </c>
      <c r="J31" s="20">
        <v>489788</v>
      </c>
      <c r="K31" s="20">
        <v>290786</v>
      </c>
      <c r="L31" s="20">
        <v>-55371</v>
      </c>
      <c r="M31" s="20">
        <v>19471</v>
      </c>
      <c r="N31" s="20">
        <v>254886</v>
      </c>
      <c r="O31" s="20">
        <v>27637</v>
      </c>
      <c r="P31" s="20">
        <v>119293</v>
      </c>
      <c r="Q31" s="20">
        <v>198569</v>
      </c>
      <c r="R31" s="20">
        <v>345499</v>
      </c>
      <c r="S31" s="20"/>
      <c r="T31" s="20"/>
      <c r="U31" s="20"/>
      <c r="V31" s="20"/>
      <c r="W31" s="20">
        <v>1090173</v>
      </c>
      <c r="X31" s="20">
        <v>1315273</v>
      </c>
      <c r="Y31" s="20">
        <v>-225100</v>
      </c>
      <c r="Z31" s="21">
        <v>-17.11431771198831</v>
      </c>
      <c r="AA31" s="22">
        <v>1669998</v>
      </c>
    </row>
    <row r="32" spans="1:27" x14ac:dyDescent="0.25">
      <c r="A32" s="23" t="s">
        <v>59</v>
      </c>
      <c r="B32" s="17" t="s">
        <v>32</v>
      </c>
      <c r="C32" s="18">
        <v>-876662</v>
      </c>
      <c r="D32" s="18"/>
      <c r="E32" s="19">
        <v>-7202131</v>
      </c>
      <c r="F32" s="20">
        <v>-7490057</v>
      </c>
      <c r="G32" s="20">
        <v>-683847</v>
      </c>
      <c r="H32" s="20">
        <v>265360</v>
      </c>
      <c r="I32" s="20">
        <v>207441</v>
      </c>
      <c r="J32" s="20">
        <v>-211046</v>
      </c>
      <c r="K32" s="20">
        <v>162210</v>
      </c>
      <c r="L32" s="20">
        <v>244276</v>
      </c>
      <c r="M32" s="20">
        <v>420713</v>
      </c>
      <c r="N32" s="20">
        <v>827199</v>
      </c>
      <c r="O32" s="20">
        <v>-1438426</v>
      </c>
      <c r="P32" s="20">
        <v>316027</v>
      </c>
      <c r="Q32" s="20">
        <v>158693</v>
      </c>
      <c r="R32" s="20">
        <v>-963706</v>
      </c>
      <c r="S32" s="20"/>
      <c r="T32" s="20"/>
      <c r="U32" s="20"/>
      <c r="V32" s="20"/>
      <c r="W32" s="20">
        <v>-347553</v>
      </c>
      <c r="X32" s="20">
        <v>1994563</v>
      </c>
      <c r="Y32" s="20">
        <v>-2342116</v>
      </c>
      <c r="Z32" s="21">
        <v>-117.42501991664341</v>
      </c>
      <c r="AA32" s="22">
        <v>-7490057</v>
      </c>
    </row>
    <row r="33" spans="1:27" x14ac:dyDescent="0.25">
      <c r="A33" s="23" t="s">
        <v>60</v>
      </c>
      <c r="B33" s="17" t="s">
        <v>32</v>
      </c>
      <c r="C33" s="18">
        <v>1056839</v>
      </c>
      <c r="D33" s="18"/>
      <c r="E33" s="19">
        <v>40951</v>
      </c>
      <c r="F33" s="20">
        <v>645186</v>
      </c>
      <c r="G33" s="20">
        <v>4987054</v>
      </c>
      <c r="H33" s="20">
        <v>-55216</v>
      </c>
      <c r="I33" s="20">
        <v>926891</v>
      </c>
      <c r="J33" s="20">
        <v>5858729</v>
      </c>
      <c r="K33" s="20"/>
      <c r="L33" s="20">
        <v>-291286</v>
      </c>
      <c r="M33" s="20">
        <v>-2153283</v>
      </c>
      <c r="N33" s="20">
        <v>-2444569</v>
      </c>
      <c r="O33" s="20">
        <v>1311780</v>
      </c>
      <c r="P33" s="20">
        <v>-1097906</v>
      </c>
      <c r="Q33" s="20">
        <v>3282115</v>
      </c>
      <c r="R33" s="20">
        <v>3495989</v>
      </c>
      <c r="S33" s="20"/>
      <c r="T33" s="20"/>
      <c r="U33" s="20"/>
      <c r="V33" s="20"/>
      <c r="W33" s="20">
        <v>6910149</v>
      </c>
      <c r="X33" s="20">
        <v>-2963500</v>
      </c>
      <c r="Y33" s="20">
        <v>9873649</v>
      </c>
      <c r="Z33" s="21">
        <v>-333.17526573308589</v>
      </c>
      <c r="AA33" s="22">
        <v>645186</v>
      </c>
    </row>
    <row r="34" spans="1:27" x14ac:dyDescent="0.25">
      <c r="A34" s="23" t="s">
        <v>61</v>
      </c>
      <c r="B34" s="17" t="s">
        <v>32</v>
      </c>
      <c r="C34" s="18">
        <v>2714569</v>
      </c>
      <c r="D34" s="18"/>
      <c r="E34" s="19">
        <v>3230408</v>
      </c>
      <c r="F34" s="20">
        <v>2909223</v>
      </c>
      <c r="G34" s="20">
        <v>2869280</v>
      </c>
      <c r="H34" s="20">
        <v>176951</v>
      </c>
      <c r="I34" s="20">
        <v>101957</v>
      </c>
      <c r="J34" s="20">
        <v>3148188</v>
      </c>
      <c r="K34" s="20">
        <v>155206</v>
      </c>
      <c r="L34" s="20">
        <v>165831</v>
      </c>
      <c r="M34" s="20">
        <v>143333</v>
      </c>
      <c r="N34" s="20">
        <v>464370</v>
      </c>
      <c r="O34" s="20">
        <v>165831</v>
      </c>
      <c r="P34" s="20">
        <v>164355</v>
      </c>
      <c r="Q34" s="20">
        <v>161774</v>
      </c>
      <c r="R34" s="20">
        <v>491960</v>
      </c>
      <c r="S34" s="20"/>
      <c r="T34" s="20"/>
      <c r="U34" s="20"/>
      <c r="V34" s="20"/>
      <c r="W34" s="20">
        <v>4104518</v>
      </c>
      <c r="X34" s="20">
        <v>2935896</v>
      </c>
      <c r="Y34" s="20">
        <v>1168622</v>
      </c>
      <c r="Z34" s="21">
        <v>39.80461160749563</v>
      </c>
      <c r="AA34" s="22">
        <v>2909223</v>
      </c>
    </row>
    <row r="35" spans="1:27" x14ac:dyDescent="0.25">
      <c r="A35" s="23" t="s">
        <v>39</v>
      </c>
      <c r="B35" s="17" t="s">
        <v>32</v>
      </c>
      <c r="C35" s="18">
        <v>1674105</v>
      </c>
      <c r="D35" s="18"/>
      <c r="E35" s="19">
        <v>2056557</v>
      </c>
      <c r="F35" s="20">
        <v>1674108</v>
      </c>
      <c r="G35" s="20">
        <v>8791911</v>
      </c>
      <c r="H35" s="20">
        <v>269053</v>
      </c>
      <c r="I35" s="20">
        <v>-1089051</v>
      </c>
      <c r="J35" s="20">
        <v>7971913</v>
      </c>
      <c r="K35" s="20">
        <v>1091291</v>
      </c>
      <c r="L35" s="20">
        <v>-415240</v>
      </c>
      <c r="M35" s="20">
        <v>-219513</v>
      </c>
      <c r="N35" s="20">
        <v>456538</v>
      </c>
      <c r="O35" s="20">
        <v>238800</v>
      </c>
      <c r="P35" s="20">
        <v>-122567</v>
      </c>
      <c r="Q35" s="20">
        <v>262497</v>
      </c>
      <c r="R35" s="20">
        <v>378730</v>
      </c>
      <c r="S35" s="20"/>
      <c r="T35" s="20"/>
      <c r="U35" s="20"/>
      <c r="V35" s="20"/>
      <c r="W35" s="20">
        <v>8807181</v>
      </c>
      <c r="X35" s="20">
        <v>1674108</v>
      </c>
      <c r="Y35" s="20">
        <v>7133073</v>
      </c>
      <c r="Z35" s="21">
        <v>426.08200904601136</v>
      </c>
      <c r="AA35" s="22">
        <v>1674108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7656453</v>
      </c>
      <c r="D37" s="29">
        <f t="shared" ref="D37:Y37" si="3">SUM(D29:D36)</f>
        <v>0</v>
      </c>
      <c r="E37" s="30">
        <f t="shared" si="3"/>
        <v>-795857</v>
      </c>
      <c r="F37" s="31">
        <f t="shared" si="3"/>
        <v>2542117</v>
      </c>
      <c r="G37" s="31">
        <f t="shared" si="3"/>
        <v>19093727</v>
      </c>
      <c r="H37" s="31">
        <f t="shared" si="3"/>
        <v>744287</v>
      </c>
      <c r="I37" s="31">
        <f t="shared" si="3"/>
        <v>260430</v>
      </c>
      <c r="J37" s="31">
        <f t="shared" si="3"/>
        <v>20098444</v>
      </c>
      <c r="K37" s="31">
        <f t="shared" si="3"/>
        <v>1699493</v>
      </c>
      <c r="L37" s="31">
        <f t="shared" si="3"/>
        <v>-351790</v>
      </c>
      <c r="M37" s="31">
        <f t="shared" si="3"/>
        <v>-3171253</v>
      </c>
      <c r="N37" s="31">
        <f t="shared" si="3"/>
        <v>-1823550</v>
      </c>
      <c r="O37" s="31">
        <f t="shared" si="3"/>
        <v>305622</v>
      </c>
      <c r="P37" s="31">
        <f t="shared" si="3"/>
        <v>-620798</v>
      </c>
      <c r="Q37" s="31">
        <f t="shared" si="3"/>
        <v>4063648</v>
      </c>
      <c r="R37" s="31">
        <f t="shared" si="3"/>
        <v>3748472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22023366</v>
      </c>
      <c r="X37" s="31">
        <f t="shared" si="3"/>
        <v>6376776</v>
      </c>
      <c r="Y37" s="31">
        <f t="shared" si="3"/>
        <v>15646590</v>
      </c>
      <c r="Z37" s="32">
        <f>+IF(X37&lt;&gt;0,+(Y37/X37)*100,0)</f>
        <v>245.36834914696706</v>
      </c>
      <c r="AA37" s="33">
        <f>SUM(AA29:AA36)</f>
        <v>2542117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24697221</v>
      </c>
      <c r="D39" s="18"/>
      <c r="E39" s="19">
        <v>37526342</v>
      </c>
      <c r="F39" s="20">
        <v>21563563</v>
      </c>
      <c r="G39" s="20">
        <v>24697222</v>
      </c>
      <c r="H39" s="20"/>
      <c r="I39" s="20"/>
      <c r="J39" s="20">
        <v>24697222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24697222</v>
      </c>
      <c r="X39" s="20">
        <v>24697222</v>
      </c>
      <c r="Y39" s="20"/>
      <c r="Z39" s="21"/>
      <c r="AA39" s="22">
        <v>21563563</v>
      </c>
    </row>
    <row r="40" spans="1:27" x14ac:dyDescent="0.25">
      <c r="A40" s="23" t="s">
        <v>61</v>
      </c>
      <c r="B40" s="17" t="s">
        <v>32</v>
      </c>
      <c r="C40" s="18">
        <v>1031541</v>
      </c>
      <c r="D40" s="18"/>
      <c r="E40" s="19">
        <v>1137581</v>
      </c>
      <c r="F40" s="20">
        <v>1031541</v>
      </c>
      <c r="G40" s="20">
        <v>1041160</v>
      </c>
      <c r="H40" s="20">
        <v>9619</v>
      </c>
      <c r="I40" s="20">
        <v>9619</v>
      </c>
      <c r="J40" s="20">
        <v>1060398</v>
      </c>
      <c r="K40" s="20">
        <v>9619</v>
      </c>
      <c r="L40" s="20">
        <v>9619</v>
      </c>
      <c r="M40" s="20">
        <v>9619</v>
      </c>
      <c r="N40" s="20">
        <v>28857</v>
      </c>
      <c r="O40" s="20">
        <v>9619</v>
      </c>
      <c r="P40" s="20">
        <v>7708</v>
      </c>
      <c r="Q40" s="20">
        <v>4363</v>
      </c>
      <c r="R40" s="20">
        <v>21690</v>
      </c>
      <c r="S40" s="20"/>
      <c r="T40" s="20"/>
      <c r="U40" s="20"/>
      <c r="V40" s="20"/>
      <c r="W40" s="20">
        <v>1110945</v>
      </c>
      <c r="X40" s="20">
        <v>1031541</v>
      </c>
      <c r="Y40" s="20">
        <v>79404</v>
      </c>
      <c r="Z40" s="21">
        <v>7.6976096926830824</v>
      </c>
      <c r="AA40" s="22">
        <v>1031541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3962315</v>
      </c>
      <c r="D42" s="18"/>
      <c r="E42" s="19">
        <v>6341711</v>
      </c>
      <c r="F42" s="20">
        <v>4718956</v>
      </c>
      <c r="G42" s="20">
        <v>4034997</v>
      </c>
      <c r="H42" s="20">
        <v>72682</v>
      </c>
      <c r="I42" s="20">
        <v>72682</v>
      </c>
      <c r="J42" s="20">
        <v>4180361</v>
      </c>
      <c r="K42" s="20">
        <v>72682</v>
      </c>
      <c r="L42" s="20">
        <v>72682</v>
      </c>
      <c r="M42" s="20">
        <v>72682</v>
      </c>
      <c r="N42" s="20">
        <v>218046</v>
      </c>
      <c r="O42" s="20">
        <v>72682</v>
      </c>
      <c r="P42" s="20">
        <v>50082</v>
      </c>
      <c r="Q42" s="20">
        <v>49447</v>
      </c>
      <c r="R42" s="20">
        <v>172211</v>
      </c>
      <c r="S42" s="20"/>
      <c r="T42" s="20"/>
      <c r="U42" s="20"/>
      <c r="V42" s="20"/>
      <c r="W42" s="20">
        <v>4570618</v>
      </c>
      <c r="X42" s="20">
        <v>4595412</v>
      </c>
      <c r="Y42" s="20">
        <v>-24794</v>
      </c>
      <c r="Z42" s="21">
        <v>-0.53953813063986433</v>
      </c>
      <c r="AA42" s="22">
        <v>4718956</v>
      </c>
    </row>
    <row r="43" spans="1:27" x14ac:dyDescent="0.25">
      <c r="A43" s="27" t="s">
        <v>67</v>
      </c>
      <c r="B43" s="34" t="s">
        <v>32</v>
      </c>
      <c r="C43" s="29">
        <f>SUM(C39:C42)</f>
        <v>29691077</v>
      </c>
      <c r="D43" s="29">
        <f t="shared" ref="D43:Y43" si="4">SUM(D39:D42)</f>
        <v>0</v>
      </c>
      <c r="E43" s="35">
        <f t="shared" si="4"/>
        <v>45005634</v>
      </c>
      <c r="F43" s="36">
        <f t="shared" si="4"/>
        <v>27314060</v>
      </c>
      <c r="G43" s="36">
        <f t="shared" si="4"/>
        <v>29773379</v>
      </c>
      <c r="H43" s="36">
        <f t="shared" si="4"/>
        <v>82301</v>
      </c>
      <c r="I43" s="36">
        <f t="shared" si="4"/>
        <v>82301</v>
      </c>
      <c r="J43" s="36">
        <f t="shared" si="4"/>
        <v>29937981</v>
      </c>
      <c r="K43" s="36">
        <f t="shared" si="4"/>
        <v>82301</v>
      </c>
      <c r="L43" s="36">
        <f t="shared" si="4"/>
        <v>82301</v>
      </c>
      <c r="M43" s="36">
        <f t="shared" si="4"/>
        <v>82301</v>
      </c>
      <c r="N43" s="36">
        <f t="shared" si="4"/>
        <v>246903</v>
      </c>
      <c r="O43" s="36">
        <f t="shared" si="4"/>
        <v>82301</v>
      </c>
      <c r="P43" s="36">
        <f t="shared" si="4"/>
        <v>57790</v>
      </c>
      <c r="Q43" s="36">
        <f t="shared" si="4"/>
        <v>53810</v>
      </c>
      <c r="R43" s="36">
        <f t="shared" si="4"/>
        <v>193901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30378785</v>
      </c>
      <c r="X43" s="36">
        <f t="shared" si="4"/>
        <v>30324175</v>
      </c>
      <c r="Y43" s="36">
        <f t="shared" si="4"/>
        <v>54610</v>
      </c>
      <c r="Z43" s="37">
        <f>+IF(X43&lt;&gt;0,+(Y43/X43)*100,0)</f>
        <v>0.18008733955664086</v>
      </c>
      <c r="AA43" s="38">
        <f>SUM(AA39:AA42)</f>
        <v>27314060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37347530</v>
      </c>
      <c r="D44" s="29">
        <f>+D37+D43</f>
        <v>0</v>
      </c>
      <c r="E44" s="30">
        <f t="shared" si="5"/>
        <v>44209777</v>
      </c>
      <c r="F44" s="31">
        <f t="shared" si="5"/>
        <v>29856177</v>
      </c>
      <c r="G44" s="31">
        <f t="shared" si="5"/>
        <v>48867106</v>
      </c>
      <c r="H44" s="31">
        <f t="shared" si="5"/>
        <v>826588</v>
      </c>
      <c r="I44" s="31">
        <f t="shared" si="5"/>
        <v>342731</v>
      </c>
      <c r="J44" s="31">
        <f t="shared" si="5"/>
        <v>50036425</v>
      </c>
      <c r="K44" s="31">
        <f t="shared" si="5"/>
        <v>1781794</v>
      </c>
      <c r="L44" s="31">
        <f t="shared" si="5"/>
        <v>-269489</v>
      </c>
      <c r="M44" s="31">
        <f t="shared" si="5"/>
        <v>-3088952</v>
      </c>
      <c r="N44" s="31">
        <f t="shared" si="5"/>
        <v>-1576647</v>
      </c>
      <c r="O44" s="31">
        <f t="shared" si="5"/>
        <v>387923</v>
      </c>
      <c r="P44" s="31">
        <f t="shared" si="5"/>
        <v>-563008</v>
      </c>
      <c r="Q44" s="31">
        <f t="shared" si="5"/>
        <v>4117458</v>
      </c>
      <c r="R44" s="31">
        <f t="shared" si="5"/>
        <v>3942373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52402151</v>
      </c>
      <c r="X44" s="31">
        <f t="shared" si="5"/>
        <v>36700951</v>
      </c>
      <c r="Y44" s="31">
        <f t="shared" si="5"/>
        <v>15701200</v>
      </c>
      <c r="Z44" s="32">
        <f>+IF(X44&lt;&gt;0,+(Y44/X44)*100,0)</f>
        <v>42.781452720394086</v>
      </c>
      <c r="AA44" s="33">
        <f>+AA37+AA43</f>
        <v>29856177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893070787</v>
      </c>
      <c r="D45" s="42">
        <f t="shared" si="6"/>
        <v>0</v>
      </c>
      <c r="E45" s="43">
        <f t="shared" si="6"/>
        <v>841841948</v>
      </c>
      <c r="F45" s="44">
        <f t="shared" si="6"/>
        <v>928324903</v>
      </c>
      <c r="G45" s="44">
        <f t="shared" si="6"/>
        <v>939222659</v>
      </c>
      <c r="H45" s="44">
        <f t="shared" si="6"/>
        <v>-5600597</v>
      </c>
      <c r="I45" s="44">
        <f t="shared" si="6"/>
        <v>-17407685</v>
      </c>
      <c r="J45" s="44">
        <f t="shared" si="6"/>
        <v>916214377</v>
      </c>
      <c r="K45" s="44">
        <f t="shared" si="6"/>
        <v>6186172</v>
      </c>
      <c r="L45" s="44">
        <f t="shared" si="6"/>
        <v>8795516</v>
      </c>
      <c r="M45" s="44">
        <f t="shared" si="6"/>
        <v>17361894</v>
      </c>
      <c r="N45" s="44">
        <f t="shared" si="6"/>
        <v>32343582</v>
      </c>
      <c r="O45" s="44">
        <f t="shared" si="6"/>
        <v>11249831</v>
      </c>
      <c r="P45" s="44">
        <f t="shared" si="6"/>
        <v>11181432</v>
      </c>
      <c r="Q45" s="44">
        <f t="shared" si="6"/>
        <v>18392379</v>
      </c>
      <c r="R45" s="44">
        <f t="shared" si="6"/>
        <v>40823642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989381601</v>
      </c>
      <c r="X45" s="44">
        <f t="shared" si="6"/>
        <v>906040180</v>
      </c>
      <c r="Y45" s="44">
        <f t="shared" si="6"/>
        <v>83341421</v>
      </c>
      <c r="Z45" s="45">
        <f>+IF(X45&lt;&gt;0,+(Y45/X45)*100,0)</f>
        <v>9.1984244010017306</v>
      </c>
      <c r="AA45" s="46">
        <f>+AA26-AA44</f>
        <v>928324903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-34375630</v>
      </c>
      <c r="D47" s="18"/>
      <c r="E47" s="19">
        <v>28575228</v>
      </c>
      <c r="F47" s="20">
        <v>-71539</v>
      </c>
      <c r="G47" s="20">
        <v>-35497342</v>
      </c>
      <c r="H47" s="20">
        <v>171686</v>
      </c>
      <c r="I47" s="20"/>
      <c r="J47" s="20">
        <v>-35325656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-35325656</v>
      </c>
      <c r="X47" s="20">
        <v>-22356270</v>
      </c>
      <c r="Y47" s="20">
        <v>-12969386</v>
      </c>
      <c r="Z47" s="47">
        <v>58.012298115920061</v>
      </c>
      <c r="AA47" s="22">
        <v>-71539</v>
      </c>
    </row>
    <row r="48" spans="1:27" x14ac:dyDescent="0.25">
      <c r="A48" s="23" t="s">
        <v>73</v>
      </c>
      <c r="B48" s="17" t="s">
        <v>32</v>
      </c>
      <c r="C48" s="18">
        <v>5996648</v>
      </c>
      <c r="D48" s="18"/>
      <c r="E48" s="19">
        <v>5112224</v>
      </c>
      <c r="F48" s="20">
        <v>5996649</v>
      </c>
      <c r="G48" s="20">
        <v>5112223</v>
      </c>
      <c r="H48" s="20">
        <v>884425</v>
      </c>
      <c r="I48" s="20"/>
      <c r="J48" s="20">
        <v>5996648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5996648</v>
      </c>
      <c r="X48" s="20">
        <v>5996649</v>
      </c>
      <c r="Y48" s="20">
        <v>-1</v>
      </c>
      <c r="Z48" s="47"/>
      <c r="AA48" s="22">
        <v>5996649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-28378982</v>
      </c>
      <c r="D50" s="50">
        <f t="shared" ref="D50:Y50" si="7">SUM(D47:D49)</f>
        <v>0</v>
      </c>
      <c r="E50" s="51">
        <f t="shared" si="7"/>
        <v>33687452</v>
      </c>
      <c r="F50" s="52">
        <f t="shared" si="7"/>
        <v>5925110</v>
      </c>
      <c r="G50" s="52">
        <f t="shared" si="7"/>
        <v>-30385119</v>
      </c>
      <c r="H50" s="52">
        <f t="shared" si="7"/>
        <v>1056111</v>
      </c>
      <c r="I50" s="52">
        <f t="shared" si="7"/>
        <v>0</v>
      </c>
      <c r="J50" s="52">
        <f t="shared" si="7"/>
        <v>-29329008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-29329008</v>
      </c>
      <c r="X50" s="52">
        <f t="shared" si="7"/>
        <v>-16359621</v>
      </c>
      <c r="Y50" s="52">
        <f t="shared" si="7"/>
        <v>-12969387</v>
      </c>
      <c r="Z50" s="53">
        <f>+IF(X50&lt;&gt;0,+(Y50/X50)*100,0)</f>
        <v>79.276818209908413</v>
      </c>
      <c r="AA50" s="54">
        <f>SUM(AA47:AA49)</f>
        <v>5925110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-5885837</v>
      </c>
      <c r="D6" s="18"/>
      <c r="E6" s="19"/>
      <c r="F6" s="20"/>
      <c r="G6" s="20">
        <v>26965129</v>
      </c>
      <c r="H6" s="20">
        <v>-9162578</v>
      </c>
      <c r="I6" s="20">
        <v>-10559248</v>
      </c>
      <c r="J6" s="20">
        <v>7243303</v>
      </c>
      <c r="K6" s="20">
        <v>3377538</v>
      </c>
      <c r="L6" s="20">
        <v>-541314</v>
      </c>
      <c r="M6" s="20">
        <v>5189864</v>
      </c>
      <c r="N6" s="20">
        <v>8026088</v>
      </c>
      <c r="O6" s="20">
        <v>2865407</v>
      </c>
      <c r="P6" s="20">
        <v>968731</v>
      </c>
      <c r="Q6" s="20">
        <v>5384017</v>
      </c>
      <c r="R6" s="20">
        <v>9218155</v>
      </c>
      <c r="S6" s="20"/>
      <c r="T6" s="20"/>
      <c r="U6" s="20"/>
      <c r="V6" s="20"/>
      <c r="W6" s="20">
        <v>24487546</v>
      </c>
      <c r="X6" s="20"/>
      <c r="Y6" s="20">
        <v>24487546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145800065</v>
      </c>
      <c r="D7" s="18"/>
      <c r="E7" s="19">
        <v>88162072</v>
      </c>
      <c r="F7" s="20">
        <v>66721294</v>
      </c>
      <c r="G7" s="20">
        <v>65259967</v>
      </c>
      <c r="H7" s="20">
        <v>15256768</v>
      </c>
      <c r="I7" s="20">
        <v>12677324</v>
      </c>
      <c r="J7" s="20">
        <v>93194059</v>
      </c>
      <c r="K7" s="20">
        <v>7531510</v>
      </c>
      <c r="L7" s="20">
        <v>11461180</v>
      </c>
      <c r="M7" s="20">
        <v>10284846</v>
      </c>
      <c r="N7" s="20">
        <v>29277536</v>
      </c>
      <c r="O7" s="20">
        <v>14814741</v>
      </c>
      <c r="P7" s="20">
        <v>8350197</v>
      </c>
      <c r="Q7" s="20">
        <v>9047438</v>
      </c>
      <c r="R7" s="20">
        <v>32212376</v>
      </c>
      <c r="S7" s="20"/>
      <c r="T7" s="20"/>
      <c r="U7" s="20"/>
      <c r="V7" s="20"/>
      <c r="W7" s="20">
        <v>154683971</v>
      </c>
      <c r="X7" s="20">
        <v>62336224</v>
      </c>
      <c r="Y7" s="20">
        <v>92347747</v>
      </c>
      <c r="Z7" s="21">
        <v>148.14459566880407</v>
      </c>
      <c r="AA7" s="22">
        <v>66721294</v>
      </c>
    </row>
    <row r="8" spans="1:27" x14ac:dyDescent="0.25">
      <c r="A8" s="23" t="s">
        <v>36</v>
      </c>
      <c r="B8" s="17" t="s">
        <v>32</v>
      </c>
      <c r="C8" s="18">
        <v>-932</v>
      </c>
      <c r="D8" s="18"/>
      <c r="E8" s="19">
        <v>67740</v>
      </c>
      <c r="F8" s="20">
        <v>578124</v>
      </c>
      <c r="G8" s="20">
        <v>-2187566</v>
      </c>
      <c r="H8" s="20">
        <v>70566</v>
      </c>
      <c r="I8" s="20">
        <v>52845</v>
      </c>
      <c r="J8" s="20">
        <v>-2064155</v>
      </c>
      <c r="K8" s="20">
        <v>36704</v>
      </c>
      <c r="L8" s="20">
        <v>54533</v>
      </c>
      <c r="M8" s="20">
        <v>67690</v>
      </c>
      <c r="N8" s="20">
        <v>158927</v>
      </c>
      <c r="O8" s="20">
        <v>43590</v>
      </c>
      <c r="P8" s="20">
        <v>10855</v>
      </c>
      <c r="Q8" s="20">
        <v>109441</v>
      </c>
      <c r="R8" s="20">
        <v>163886</v>
      </c>
      <c r="S8" s="20"/>
      <c r="T8" s="20"/>
      <c r="U8" s="20"/>
      <c r="V8" s="20"/>
      <c r="W8" s="20">
        <v>-1741342</v>
      </c>
      <c r="X8" s="20">
        <v>656114</v>
      </c>
      <c r="Y8" s="20">
        <v>-2397456</v>
      </c>
      <c r="Z8" s="21">
        <v>-365.40235385923785</v>
      </c>
      <c r="AA8" s="22">
        <v>578124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-6643005</v>
      </c>
      <c r="D10" s="18"/>
      <c r="E10" s="19"/>
      <c r="F10" s="20"/>
      <c r="G10" s="20">
        <v>-212579</v>
      </c>
      <c r="H10" s="20">
        <v>-320526</v>
      </c>
      <c r="I10" s="20">
        <v>-511026</v>
      </c>
      <c r="J10" s="20">
        <v>-1044131</v>
      </c>
      <c r="K10" s="20">
        <v>-1395021</v>
      </c>
      <c r="L10" s="20">
        <v>-402259</v>
      </c>
      <c r="M10" s="20">
        <v>-144842</v>
      </c>
      <c r="N10" s="20">
        <v>-1942122</v>
      </c>
      <c r="O10" s="20">
        <v>-222135</v>
      </c>
      <c r="P10" s="20">
        <v>-324982</v>
      </c>
      <c r="Q10" s="20">
        <v>-331629</v>
      </c>
      <c r="R10" s="20">
        <v>-878746</v>
      </c>
      <c r="S10" s="20"/>
      <c r="T10" s="20"/>
      <c r="U10" s="20"/>
      <c r="V10" s="20"/>
      <c r="W10" s="20">
        <v>-3864999</v>
      </c>
      <c r="X10" s="20"/>
      <c r="Y10" s="20">
        <v>-3864999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-2592661</v>
      </c>
      <c r="D11" s="18"/>
      <c r="E11" s="19"/>
      <c r="F11" s="20"/>
      <c r="G11" s="24">
        <v>-582265</v>
      </c>
      <c r="H11" s="24"/>
      <c r="I11" s="24"/>
      <c r="J11" s="20">
        <v>-582265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-582265</v>
      </c>
      <c r="X11" s="20"/>
      <c r="Y11" s="24">
        <v>-582265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130677630</v>
      </c>
      <c r="D13" s="29">
        <f>SUM(D6:D12)</f>
        <v>0</v>
      </c>
      <c r="E13" s="30">
        <f t="shared" si="0"/>
        <v>88229812</v>
      </c>
      <c r="F13" s="31">
        <f t="shared" si="0"/>
        <v>67299418</v>
      </c>
      <c r="G13" s="31">
        <f t="shared" si="0"/>
        <v>89242686</v>
      </c>
      <c r="H13" s="31">
        <f t="shared" si="0"/>
        <v>5844230</v>
      </c>
      <c r="I13" s="31">
        <f t="shared" si="0"/>
        <v>1659895</v>
      </c>
      <c r="J13" s="31">
        <f t="shared" si="0"/>
        <v>96746811</v>
      </c>
      <c r="K13" s="31">
        <f t="shared" si="0"/>
        <v>9550731</v>
      </c>
      <c r="L13" s="31">
        <f t="shared" si="0"/>
        <v>10572140</v>
      </c>
      <c r="M13" s="31">
        <f t="shared" si="0"/>
        <v>15397558</v>
      </c>
      <c r="N13" s="31">
        <f t="shared" si="0"/>
        <v>35520429</v>
      </c>
      <c r="O13" s="31">
        <f t="shared" si="0"/>
        <v>17501603</v>
      </c>
      <c r="P13" s="31">
        <f t="shared" si="0"/>
        <v>9004801</v>
      </c>
      <c r="Q13" s="31">
        <f t="shared" si="0"/>
        <v>14209267</v>
      </c>
      <c r="R13" s="31">
        <f t="shared" si="0"/>
        <v>40715671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172982911</v>
      </c>
      <c r="X13" s="31">
        <f t="shared" si="0"/>
        <v>62992338</v>
      </c>
      <c r="Y13" s="31">
        <f t="shared" si="0"/>
        <v>109990573</v>
      </c>
      <c r="Z13" s="32">
        <f>+IF(X13&lt;&gt;0,+(Y13/X13)*100,0)</f>
        <v>174.60944694575394</v>
      </c>
      <c r="AA13" s="33">
        <f>SUM(AA6:AA12)</f>
        <v>67299418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10929977</v>
      </c>
      <c r="D17" s="18"/>
      <c r="E17" s="19">
        <v>-9626872</v>
      </c>
      <c r="F17" s="20">
        <v>-32035114</v>
      </c>
      <c r="G17" s="24">
        <v>-38061847</v>
      </c>
      <c r="H17" s="24">
        <v>666230</v>
      </c>
      <c r="I17" s="24">
        <v>1211902</v>
      </c>
      <c r="J17" s="20">
        <v>-36183715</v>
      </c>
      <c r="K17" s="24">
        <v>-2225948</v>
      </c>
      <c r="L17" s="24">
        <v>1540150</v>
      </c>
      <c r="M17" s="20">
        <v>428451</v>
      </c>
      <c r="N17" s="24">
        <v>-257347</v>
      </c>
      <c r="O17" s="24">
        <v>-662175</v>
      </c>
      <c r="P17" s="24">
        <v>4267852</v>
      </c>
      <c r="Q17" s="20">
        <v>10995919</v>
      </c>
      <c r="R17" s="24">
        <v>14601596</v>
      </c>
      <c r="S17" s="24"/>
      <c r="T17" s="20"/>
      <c r="U17" s="24"/>
      <c r="V17" s="24"/>
      <c r="W17" s="24">
        <v>-21839466</v>
      </c>
      <c r="X17" s="20">
        <v>-53655590</v>
      </c>
      <c r="Y17" s="24">
        <v>31816124</v>
      </c>
      <c r="Z17" s="25">
        <v>-59.296941847065696</v>
      </c>
      <c r="AA17" s="26">
        <v>-32035114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10929977</v>
      </c>
      <c r="D25" s="29">
        <f t="shared" ref="D25:Y25" si="1">SUM(D15:D24)</f>
        <v>0</v>
      </c>
      <c r="E25" s="35">
        <f t="shared" si="1"/>
        <v>-9626872</v>
      </c>
      <c r="F25" s="36">
        <f t="shared" si="1"/>
        <v>-32035114</v>
      </c>
      <c r="G25" s="36">
        <f t="shared" si="1"/>
        <v>-38061847</v>
      </c>
      <c r="H25" s="36">
        <f t="shared" si="1"/>
        <v>666230</v>
      </c>
      <c r="I25" s="36">
        <f t="shared" si="1"/>
        <v>1211902</v>
      </c>
      <c r="J25" s="36">
        <f t="shared" si="1"/>
        <v>-36183715</v>
      </c>
      <c r="K25" s="36">
        <f t="shared" si="1"/>
        <v>-2225948</v>
      </c>
      <c r="L25" s="36">
        <f t="shared" si="1"/>
        <v>1540150</v>
      </c>
      <c r="M25" s="36">
        <f t="shared" si="1"/>
        <v>428451</v>
      </c>
      <c r="N25" s="36">
        <f t="shared" si="1"/>
        <v>-257347</v>
      </c>
      <c r="O25" s="36">
        <f t="shared" si="1"/>
        <v>-662175</v>
      </c>
      <c r="P25" s="36">
        <f t="shared" si="1"/>
        <v>4267852</v>
      </c>
      <c r="Q25" s="36">
        <f t="shared" si="1"/>
        <v>10995919</v>
      </c>
      <c r="R25" s="36">
        <f t="shared" si="1"/>
        <v>14601596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-21839466</v>
      </c>
      <c r="X25" s="36">
        <f t="shared" si="1"/>
        <v>-53655590</v>
      </c>
      <c r="Y25" s="36">
        <f t="shared" si="1"/>
        <v>31816124</v>
      </c>
      <c r="Z25" s="37">
        <f>+IF(X25&lt;&gt;0,+(Y25/X25)*100,0)</f>
        <v>-59.296941847065696</v>
      </c>
      <c r="AA25" s="38">
        <f>SUM(AA15:AA24)</f>
        <v>-32035114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141607607</v>
      </c>
      <c r="D26" s="29">
        <f>+D13+D25</f>
        <v>0</v>
      </c>
      <c r="E26" s="30">
        <f t="shared" si="2"/>
        <v>78602940</v>
      </c>
      <c r="F26" s="31">
        <f t="shared" si="2"/>
        <v>35264304</v>
      </c>
      <c r="G26" s="31">
        <f t="shared" si="2"/>
        <v>51180839</v>
      </c>
      <c r="H26" s="31">
        <f t="shared" si="2"/>
        <v>6510460</v>
      </c>
      <c r="I26" s="31">
        <f t="shared" si="2"/>
        <v>2871797</v>
      </c>
      <c r="J26" s="31">
        <f t="shared" si="2"/>
        <v>60563096</v>
      </c>
      <c r="K26" s="31">
        <f t="shared" si="2"/>
        <v>7324783</v>
      </c>
      <c r="L26" s="31">
        <f t="shared" si="2"/>
        <v>12112290</v>
      </c>
      <c r="M26" s="31">
        <f t="shared" si="2"/>
        <v>15826009</v>
      </c>
      <c r="N26" s="31">
        <f t="shared" si="2"/>
        <v>35263082</v>
      </c>
      <c r="O26" s="31">
        <f t="shared" si="2"/>
        <v>16839428</v>
      </c>
      <c r="P26" s="31">
        <f t="shared" si="2"/>
        <v>13272653</v>
      </c>
      <c r="Q26" s="31">
        <f t="shared" si="2"/>
        <v>25205186</v>
      </c>
      <c r="R26" s="31">
        <f t="shared" si="2"/>
        <v>55317267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151143445</v>
      </c>
      <c r="X26" s="31">
        <f t="shared" si="2"/>
        <v>9336748</v>
      </c>
      <c r="Y26" s="31">
        <f t="shared" si="2"/>
        <v>141806697</v>
      </c>
      <c r="Z26" s="32">
        <f>+IF(X26&lt;&gt;0,+(Y26/X26)*100,0)</f>
        <v>1518.8018033687961</v>
      </c>
      <c r="AA26" s="33">
        <f>+AA13+AA25</f>
        <v>35264304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-31812190</v>
      </c>
      <c r="D32" s="18"/>
      <c r="E32" s="19">
        <v>-32577537</v>
      </c>
      <c r="F32" s="20">
        <v>-32225427</v>
      </c>
      <c r="G32" s="20">
        <v>-29705157</v>
      </c>
      <c r="H32" s="20">
        <v>9389760</v>
      </c>
      <c r="I32" s="20">
        <v>-6688044</v>
      </c>
      <c r="J32" s="20">
        <v>-27003441</v>
      </c>
      <c r="K32" s="20">
        <v>-1407661</v>
      </c>
      <c r="L32" s="20">
        <v>-3655182</v>
      </c>
      <c r="M32" s="20">
        <v>-93319</v>
      </c>
      <c r="N32" s="20">
        <v>-5156162</v>
      </c>
      <c r="O32" s="20">
        <v>228939</v>
      </c>
      <c r="P32" s="20">
        <v>122107</v>
      </c>
      <c r="Q32" s="20">
        <v>9032196</v>
      </c>
      <c r="R32" s="20">
        <v>9383242</v>
      </c>
      <c r="S32" s="20"/>
      <c r="T32" s="20"/>
      <c r="U32" s="20"/>
      <c r="V32" s="20"/>
      <c r="W32" s="20">
        <v>-22776361</v>
      </c>
      <c r="X32" s="20">
        <v>-32225427</v>
      </c>
      <c r="Y32" s="20">
        <v>9449066</v>
      </c>
      <c r="Z32" s="21">
        <v>-29.321771283278885</v>
      </c>
      <c r="AA32" s="22">
        <v>-32225427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>
        <v>680000</v>
      </c>
      <c r="M33" s="20">
        <v>-461833</v>
      </c>
      <c r="N33" s="20">
        <v>218167</v>
      </c>
      <c r="O33" s="20">
        <v>-68024</v>
      </c>
      <c r="P33" s="20">
        <v>-5656210</v>
      </c>
      <c r="Q33" s="20">
        <v>-12995983</v>
      </c>
      <c r="R33" s="20">
        <v>-18720217</v>
      </c>
      <c r="S33" s="20"/>
      <c r="T33" s="20"/>
      <c r="U33" s="20"/>
      <c r="V33" s="20"/>
      <c r="W33" s="20">
        <v>-18502050</v>
      </c>
      <c r="X33" s="20">
        <v>109083</v>
      </c>
      <c r="Y33" s="20">
        <v>-18611133</v>
      </c>
      <c r="Z33" s="21">
        <v>-17061.442204559829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-31812190</v>
      </c>
      <c r="D37" s="29">
        <f t="shared" ref="D37:Y37" si="3">SUM(D29:D36)</f>
        <v>0</v>
      </c>
      <c r="E37" s="30">
        <f t="shared" si="3"/>
        <v>-32577537</v>
      </c>
      <c r="F37" s="31">
        <f t="shared" si="3"/>
        <v>-32225427</v>
      </c>
      <c r="G37" s="31">
        <f t="shared" si="3"/>
        <v>-29705157</v>
      </c>
      <c r="H37" s="31">
        <f t="shared" si="3"/>
        <v>9389760</v>
      </c>
      <c r="I37" s="31">
        <f t="shared" si="3"/>
        <v>-6688044</v>
      </c>
      <c r="J37" s="31">
        <f t="shared" si="3"/>
        <v>-27003441</v>
      </c>
      <c r="K37" s="31">
        <f t="shared" si="3"/>
        <v>-1407661</v>
      </c>
      <c r="L37" s="31">
        <f t="shared" si="3"/>
        <v>-2975182</v>
      </c>
      <c r="M37" s="31">
        <f t="shared" si="3"/>
        <v>-555152</v>
      </c>
      <c r="N37" s="31">
        <f t="shared" si="3"/>
        <v>-4937995</v>
      </c>
      <c r="O37" s="31">
        <f t="shared" si="3"/>
        <v>160915</v>
      </c>
      <c r="P37" s="31">
        <f t="shared" si="3"/>
        <v>-5534103</v>
      </c>
      <c r="Q37" s="31">
        <f t="shared" si="3"/>
        <v>-3963787</v>
      </c>
      <c r="R37" s="31">
        <f t="shared" si="3"/>
        <v>-9336975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-41278411</v>
      </c>
      <c r="X37" s="31">
        <f t="shared" si="3"/>
        <v>-32116344</v>
      </c>
      <c r="Y37" s="31">
        <f t="shared" si="3"/>
        <v>-9162067</v>
      </c>
      <c r="Z37" s="32">
        <f>+IF(X37&lt;&gt;0,+(Y37/X37)*100,0)</f>
        <v>28.527739645583573</v>
      </c>
      <c r="AA37" s="33">
        <f>SUM(AA29:AA36)</f>
        <v>-32225427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-31812190</v>
      </c>
      <c r="D44" s="29">
        <f>+D37+D43</f>
        <v>0</v>
      </c>
      <c r="E44" s="30">
        <f t="shared" si="5"/>
        <v>-32577537</v>
      </c>
      <c r="F44" s="31">
        <f t="shared" si="5"/>
        <v>-32225427</v>
      </c>
      <c r="G44" s="31">
        <f t="shared" si="5"/>
        <v>-29705157</v>
      </c>
      <c r="H44" s="31">
        <f t="shared" si="5"/>
        <v>9389760</v>
      </c>
      <c r="I44" s="31">
        <f t="shared" si="5"/>
        <v>-6688044</v>
      </c>
      <c r="J44" s="31">
        <f t="shared" si="5"/>
        <v>-27003441</v>
      </c>
      <c r="K44" s="31">
        <f t="shared" si="5"/>
        <v>-1407661</v>
      </c>
      <c r="L44" s="31">
        <f t="shared" si="5"/>
        <v>-2975182</v>
      </c>
      <c r="M44" s="31">
        <f t="shared" si="5"/>
        <v>-555152</v>
      </c>
      <c r="N44" s="31">
        <f t="shared" si="5"/>
        <v>-4937995</v>
      </c>
      <c r="O44" s="31">
        <f t="shared" si="5"/>
        <v>160915</v>
      </c>
      <c r="P44" s="31">
        <f t="shared" si="5"/>
        <v>-5534103</v>
      </c>
      <c r="Q44" s="31">
        <f t="shared" si="5"/>
        <v>-3963787</v>
      </c>
      <c r="R44" s="31">
        <f t="shared" si="5"/>
        <v>-9336975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-41278411</v>
      </c>
      <c r="X44" s="31">
        <f t="shared" si="5"/>
        <v>-32116344</v>
      </c>
      <c r="Y44" s="31">
        <f t="shared" si="5"/>
        <v>-9162067</v>
      </c>
      <c r="Z44" s="32">
        <f>+IF(X44&lt;&gt;0,+(Y44/X44)*100,0)</f>
        <v>28.527739645583573</v>
      </c>
      <c r="AA44" s="33">
        <f>+AA37+AA43</f>
        <v>-32225427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173419797</v>
      </c>
      <c r="D45" s="42">
        <f t="shared" si="6"/>
        <v>0</v>
      </c>
      <c r="E45" s="43">
        <f t="shared" si="6"/>
        <v>111180477</v>
      </c>
      <c r="F45" s="44">
        <f t="shared" si="6"/>
        <v>67489731</v>
      </c>
      <c r="G45" s="44">
        <f t="shared" si="6"/>
        <v>80885996</v>
      </c>
      <c r="H45" s="44">
        <f t="shared" si="6"/>
        <v>-2879300</v>
      </c>
      <c r="I45" s="44">
        <f t="shared" si="6"/>
        <v>9559841</v>
      </c>
      <c r="J45" s="44">
        <f t="shared" si="6"/>
        <v>87566537</v>
      </c>
      <c r="K45" s="44">
        <f t="shared" si="6"/>
        <v>8732444</v>
      </c>
      <c r="L45" s="44">
        <f t="shared" si="6"/>
        <v>15087472</v>
      </c>
      <c r="M45" s="44">
        <f t="shared" si="6"/>
        <v>16381161</v>
      </c>
      <c r="N45" s="44">
        <f t="shared" si="6"/>
        <v>40201077</v>
      </c>
      <c r="O45" s="44">
        <f t="shared" si="6"/>
        <v>16678513</v>
      </c>
      <c r="P45" s="44">
        <f t="shared" si="6"/>
        <v>18806756</v>
      </c>
      <c r="Q45" s="44">
        <f t="shared" si="6"/>
        <v>29168973</v>
      </c>
      <c r="R45" s="44">
        <f t="shared" si="6"/>
        <v>64654242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192421856</v>
      </c>
      <c r="X45" s="44">
        <f t="shared" si="6"/>
        <v>41453092</v>
      </c>
      <c r="Y45" s="44">
        <f t="shared" si="6"/>
        <v>150968764</v>
      </c>
      <c r="Z45" s="45">
        <f>+IF(X45&lt;&gt;0,+(Y45/X45)*100,0)</f>
        <v>364.19180504074342</v>
      </c>
      <c r="AA45" s="46">
        <f>+AA26-AA44</f>
        <v>67489731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-1199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-1199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-212434895</v>
      </c>
      <c r="D6" s="18"/>
      <c r="E6" s="19">
        <v>-6491304</v>
      </c>
      <c r="F6" s="20">
        <v>-14912030</v>
      </c>
      <c r="G6" s="20">
        <v>5315474</v>
      </c>
      <c r="H6" s="20">
        <v>-35365463</v>
      </c>
      <c r="I6" s="20">
        <v>-250634880</v>
      </c>
      <c r="J6" s="20">
        <v>-280684869</v>
      </c>
      <c r="K6" s="20">
        <v>-20502150</v>
      </c>
      <c r="L6" s="20">
        <v>-19364866</v>
      </c>
      <c r="M6" s="20">
        <v>-23522537</v>
      </c>
      <c r="N6" s="20">
        <v>-63389553</v>
      </c>
      <c r="O6" s="20">
        <v>-12920425</v>
      </c>
      <c r="P6" s="20">
        <v>-25738260</v>
      </c>
      <c r="Q6" s="20">
        <v>-31934116</v>
      </c>
      <c r="R6" s="20">
        <v>-70592801</v>
      </c>
      <c r="S6" s="20"/>
      <c r="T6" s="20"/>
      <c r="U6" s="20"/>
      <c r="V6" s="20"/>
      <c r="W6" s="20">
        <v>-414667223</v>
      </c>
      <c r="X6" s="20">
        <v>-11183997</v>
      </c>
      <c r="Y6" s="20">
        <v>-403483226</v>
      </c>
      <c r="Z6" s="21">
        <v>3607.6836036347295</v>
      </c>
      <c r="AA6" s="22">
        <v>-14912030</v>
      </c>
    </row>
    <row r="7" spans="1:27" x14ac:dyDescent="0.25">
      <c r="A7" s="23" t="s">
        <v>35</v>
      </c>
      <c r="B7" s="17" t="s">
        <v>32</v>
      </c>
      <c r="C7" s="18">
        <v>43929782</v>
      </c>
      <c r="D7" s="18"/>
      <c r="E7" s="19">
        <v>393757330</v>
      </c>
      <c r="F7" s="20">
        <v>393757330</v>
      </c>
      <c r="G7" s="20">
        <v>34374563</v>
      </c>
      <c r="H7" s="20">
        <v>28139028</v>
      </c>
      <c r="I7" s="20">
        <v>68947293</v>
      </c>
      <c r="J7" s="20">
        <v>131460884</v>
      </c>
      <c r="K7" s="20">
        <v>17484976</v>
      </c>
      <c r="L7" s="20">
        <v>17226246</v>
      </c>
      <c r="M7" s="20">
        <v>17544638</v>
      </c>
      <c r="N7" s="20">
        <v>52255860</v>
      </c>
      <c r="O7" s="20">
        <v>19379527</v>
      </c>
      <c r="P7" s="20">
        <v>28000782</v>
      </c>
      <c r="Q7" s="20">
        <v>32244501</v>
      </c>
      <c r="R7" s="20">
        <v>79624810</v>
      </c>
      <c r="S7" s="20"/>
      <c r="T7" s="20"/>
      <c r="U7" s="20"/>
      <c r="V7" s="20"/>
      <c r="W7" s="20">
        <v>263341554</v>
      </c>
      <c r="X7" s="20">
        <v>293885484</v>
      </c>
      <c r="Y7" s="20">
        <v>-30543930</v>
      </c>
      <c r="Z7" s="21">
        <v>-10.393140070844737</v>
      </c>
      <c r="AA7" s="22">
        <v>393757330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-10327900</v>
      </c>
      <c r="D10" s="18"/>
      <c r="E10" s="19">
        <v>-5530521</v>
      </c>
      <c r="F10" s="20">
        <v>-6248883</v>
      </c>
      <c r="G10" s="20">
        <v>-365604</v>
      </c>
      <c r="H10" s="20">
        <v>-320388</v>
      </c>
      <c r="I10" s="20">
        <v>-10863796</v>
      </c>
      <c r="J10" s="20">
        <v>-11549788</v>
      </c>
      <c r="K10" s="20">
        <v>-649255</v>
      </c>
      <c r="L10" s="20">
        <v>-457936</v>
      </c>
      <c r="M10" s="20">
        <v>-254191</v>
      </c>
      <c r="N10" s="20">
        <v>-1361382</v>
      </c>
      <c r="O10" s="20">
        <v>-310612</v>
      </c>
      <c r="P10" s="20">
        <v>-373908</v>
      </c>
      <c r="Q10" s="20">
        <v>-1609306</v>
      </c>
      <c r="R10" s="20">
        <v>-2293826</v>
      </c>
      <c r="S10" s="20"/>
      <c r="T10" s="20"/>
      <c r="U10" s="20"/>
      <c r="V10" s="20"/>
      <c r="W10" s="20">
        <v>-15204996</v>
      </c>
      <c r="X10" s="20">
        <v>-4686660</v>
      </c>
      <c r="Y10" s="20">
        <v>-10518336</v>
      </c>
      <c r="Z10" s="21">
        <v>224.43138610438987</v>
      </c>
      <c r="AA10" s="22">
        <v>-6248883</v>
      </c>
    </row>
    <row r="11" spans="1:27" x14ac:dyDescent="0.25">
      <c r="A11" s="23" t="s">
        <v>39</v>
      </c>
      <c r="B11" s="17" t="s">
        <v>32</v>
      </c>
      <c r="C11" s="18">
        <v>82865416</v>
      </c>
      <c r="D11" s="18"/>
      <c r="E11" s="19"/>
      <c r="F11" s="20"/>
      <c r="G11" s="24">
        <v>66945</v>
      </c>
      <c r="H11" s="24">
        <v>5366049</v>
      </c>
      <c r="I11" s="24">
        <v>87914638</v>
      </c>
      <c r="J11" s="20">
        <v>93347632</v>
      </c>
      <c r="K11" s="24">
        <v>2684724</v>
      </c>
      <c r="L11" s="24">
        <v>2629290</v>
      </c>
      <c r="M11" s="20">
        <v>2940629</v>
      </c>
      <c r="N11" s="24">
        <v>8254643</v>
      </c>
      <c r="O11" s="24">
        <v>2682076</v>
      </c>
      <c r="P11" s="24">
        <v>4015947</v>
      </c>
      <c r="Q11" s="20">
        <v>4741372</v>
      </c>
      <c r="R11" s="24">
        <v>11439395</v>
      </c>
      <c r="S11" s="24"/>
      <c r="T11" s="20"/>
      <c r="U11" s="24"/>
      <c r="V11" s="24"/>
      <c r="W11" s="24">
        <v>113041670</v>
      </c>
      <c r="X11" s="20"/>
      <c r="Y11" s="24">
        <v>113041670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-95967597</v>
      </c>
      <c r="D13" s="29">
        <f>SUM(D6:D12)</f>
        <v>0</v>
      </c>
      <c r="E13" s="30">
        <f t="shared" si="0"/>
        <v>381735505</v>
      </c>
      <c r="F13" s="31">
        <f t="shared" si="0"/>
        <v>372596417</v>
      </c>
      <c r="G13" s="31">
        <f t="shared" si="0"/>
        <v>39391378</v>
      </c>
      <c r="H13" s="31">
        <f t="shared" si="0"/>
        <v>-2180774</v>
      </c>
      <c r="I13" s="31">
        <f t="shared" si="0"/>
        <v>-104636745</v>
      </c>
      <c r="J13" s="31">
        <f t="shared" si="0"/>
        <v>-67426141</v>
      </c>
      <c r="K13" s="31">
        <f t="shared" si="0"/>
        <v>-981705</v>
      </c>
      <c r="L13" s="31">
        <f t="shared" si="0"/>
        <v>32734</v>
      </c>
      <c r="M13" s="31">
        <f t="shared" si="0"/>
        <v>-3291461</v>
      </c>
      <c r="N13" s="31">
        <f t="shared" si="0"/>
        <v>-4240432</v>
      </c>
      <c r="O13" s="31">
        <f t="shared" si="0"/>
        <v>8830566</v>
      </c>
      <c r="P13" s="31">
        <f t="shared" si="0"/>
        <v>5904561</v>
      </c>
      <c r="Q13" s="31">
        <f t="shared" si="0"/>
        <v>3442451</v>
      </c>
      <c r="R13" s="31">
        <f t="shared" si="0"/>
        <v>18177578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-53488995</v>
      </c>
      <c r="X13" s="31">
        <f t="shared" si="0"/>
        <v>278014827</v>
      </c>
      <c r="Y13" s="31">
        <f t="shared" si="0"/>
        <v>-331503822</v>
      </c>
      <c r="Z13" s="32">
        <f>+IF(X13&lt;&gt;0,+(Y13/X13)*100,0)</f>
        <v>-119.23961954734163</v>
      </c>
      <c r="AA13" s="33">
        <f>SUM(AA6:AA12)</f>
        <v>372596417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7622161</v>
      </c>
      <c r="D17" s="18"/>
      <c r="E17" s="19">
        <v>1349646</v>
      </c>
      <c r="F17" s="20">
        <v>9770372</v>
      </c>
      <c r="G17" s="24"/>
      <c r="H17" s="24">
        <v>1687155</v>
      </c>
      <c r="I17" s="24">
        <v>7622162</v>
      </c>
      <c r="J17" s="20">
        <v>9309317</v>
      </c>
      <c r="K17" s="24"/>
      <c r="L17" s="24">
        <v>368688</v>
      </c>
      <c r="M17" s="20">
        <v>229594</v>
      </c>
      <c r="N17" s="24">
        <v>598282</v>
      </c>
      <c r="O17" s="24"/>
      <c r="P17" s="24"/>
      <c r="Q17" s="20">
        <v>1086218</v>
      </c>
      <c r="R17" s="24">
        <v>1086218</v>
      </c>
      <c r="S17" s="24"/>
      <c r="T17" s="20"/>
      <c r="U17" s="24"/>
      <c r="V17" s="24"/>
      <c r="W17" s="24">
        <v>10993817</v>
      </c>
      <c r="X17" s="20">
        <v>7327722</v>
      </c>
      <c r="Y17" s="24">
        <v>3666095</v>
      </c>
      <c r="Z17" s="25">
        <v>50.030486964434516</v>
      </c>
      <c r="AA17" s="26">
        <v>9770372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-144</v>
      </c>
      <c r="F21" s="20">
        <v>-144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-108</v>
      </c>
      <c r="Y21" s="20">
        <v>108</v>
      </c>
      <c r="Z21" s="21">
        <v>-100</v>
      </c>
      <c r="AA21" s="22">
        <v>-144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7622161</v>
      </c>
      <c r="D25" s="29">
        <f t="shared" ref="D25:Y25" si="1">SUM(D15:D24)</f>
        <v>0</v>
      </c>
      <c r="E25" s="35">
        <f t="shared" si="1"/>
        <v>1349502</v>
      </c>
      <c r="F25" s="36">
        <f t="shared" si="1"/>
        <v>9770228</v>
      </c>
      <c r="G25" s="36">
        <f t="shared" si="1"/>
        <v>0</v>
      </c>
      <c r="H25" s="36">
        <f t="shared" si="1"/>
        <v>1687155</v>
      </c>
      <c r="I25" s="36">
        <f t="shared" si="1"/>
        <v>7622162</v>
      </c>
      <c r="J25" s="36">
        <f t="shared" si="1"/>
        <v>9309317</v>
      </c>
      <c r="K25" s="36">
        <f t="shared" si="1"/>
        <v>0</v>
      </c>
      <c r="L25" s="36">
        <f t="shared" si="1"/>
        <v>368688</v>
      </c>
      <c r="M25" s="36">
        <f t="shared" si="1"/>
        <v>229594</v>
      </c>
      <c r="N25" s="36">
        <f t="shared" si="1"/>
        <v>598282</v>
      </c>
      <c r="O25" s="36">
        <f t="shared" si="1"/>
        <v>0</v>
      </c>
      <c r="P25" s="36">
        <f t="shared" si="1"/>
        <v>0</v>
      </c>
      <c r="Q25" s="36">
        <f t="shared" si="1"/>
        <v>1086218</v>
      </c>
      <c r="R25" s="36">
        <f t="shared" si="1"/>
        <v>1086218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10993817</v>
      </c>
      <c r="X25" s="36">
        <f t="shared" si="1"/>
        <v>7327614</v>
      </c>
      <c r="Y25" s="36">
        <f t="shared" si="1"/>
        <v>3666203</v>
      </c>
      <c r="Z25" s="37">
        <f>+IF(X25&lt;&gt;0,+(Y25/X25)*100,0)</f>
        <v>50.032698228918719</v>
      </c>
      <c r="AA25" s="38">
        <f>SUM(AA15:AA24)</f>
        <v>9770228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-88345436</v>
      </c>
      <c r="D26" s="29">
        <f>+D13+D25</f>
        <v>0</v>
      </c>
      <c r="E26" s="30">
        <f t="shared" si="2"/>
        <v>383085007</v>
      </c>
      <c r="F26" s="31">
        <f t="shared" si="2"/>
        <v>382366645</v>
      </c>
      <c r="G26" s="31">
        <f t="shared" si="2"/>
        <v>39391378</v>
      </c>
      <c r="H26" s="31">
        <f t="shared" si="2"/>
        <v>-493619</v>
      </c>
      <c r="I26" s="31">
        <f t="shared" si="2"/>
        <v>-97014583</v>
      </c>
      <c r="J26" s="31">
        <f t="shared" si="2"/>
        <v>-58116824</v>
      </c>
      <c r="K26" s="31">
        <f t="shared" si="2"/>
        <v>-981705</v>
      </c>
      <c r="L26" s="31">
        <f t="shared" si="2"/>
        <v>401422</v>
      </c>
      <c r="M26" s="31">
        <f t="shared" si="2"/>
        <v>-3061867</v>
      </c>
      <c r="N26" s="31">
        <f t="shared" si="2"/>
        <v>-3642150</v>
      </c>
      <c r="O26" s="31">
        <f t="shared" si="2"/>
        <v>8830566</v>
      </c>
      <c r="P26" s="31">
        <f t="shared" si="2"/>
        <v>5904561</v>
      </c>
      <c r="Q26" s="31">
        <f t="shared" si="2"/>
        <v>4528669</v>
      </c>
      <c r="R26" s="31">
        <f t="shared" si="2"/>
        <v>19263796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-42495178</v>
      </c>
      <c r="X26" s="31">
        <f t="shared" si="2"/>
        <v>285342441</v>
      </c>
      <c r="Y26" s="31">
        <f t="shared" si="2"/>
        <v>-327837619</v>
      </c>
      <c r="Z26" s="32">
        <f>+IF(X26&lt;&gt;0,+(Y26/X26)*100,0)</f>
        <v>-114.8926944940518</v>
      </c>
      <c r="AA26" s="33">
        <f>+AA13+AA25</f>
        <v>382366645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337711919</v>
      </c>
      <c r="D32" s="18"/>
      <c r="E32" s="19">
        <v>388271461</v>
      </c>
      <c r="F32" s="20">
        <v>389183927</v>
      </c>
      <c r="G32" s="20">
        <v>1063871</v>
      </c>
      <c r="H32" s="20">
        <v>1273825</v>
      </c>
      <c r="I32" s="20">
        <v>338975570</v>
      </c>
      <c r="J32" s="20">
        <v>341313266</v>
      </c>
      <c r="K32" s="20">
        <v>1381067</v>
      </c>
      <c r="L32" s="20">
        <v>1976714</v>
      </c>
      <c r="M32" s="20">
        <v>227088</v>
      </c>
      <c r="N32" s="20">
        <v>3584869</v>
      </c>
      <c r="O32" s="20">
        <v>1172871</v>
      </c>
      <c r="P32" s="20">
        <v>1239068</v>
      </c>
      <c r="Q32" s="20">
        <v>1166525</v>
      </c>
      <c r="R32" s="20">
        <v>3578464</v>
      </c>
      <c r="S32" s="20"/>
      <c r="T32" s="20"/>
      <c r="U32" s="20"/>
      <c r="V32" s="20"/>
      <c r="W32" s="20">
        <v>348476599</v>
      </c>
      <c r="X32" s="20">
        <v>252554943</v>
      </c>
      <c r="Y32" s="20">
        <v>95921656</v>
      </c>
      <c r="Z32" s="21">
        <v>37.980510244853924</v>
      </c>
      <c r="AA32" s="22">
        <v>389183927</v>
      </c>
    </row>
    <row r="33" spans="1:27" x14ac:dyDescent="0.25">
      <c r="A33" s="23" t="s">
        <v>60</v>
      </c>
      <c r="B33" s="17" t="s">
        <v>32</v>
      </c>
      <c r="C33" s="18">
        <v>-9818149</v>
      </c>
      <c r="D33" s="18"/>
      <c r="E33" s="19">
        <v>-3391304</v>
      </c>
      <c r="F33" s="20"/>
      <c r="G33" s="20"/>
      <c r="H33" s="20"/>
      <c r="I33" s="20">
        <v>-9818149</v>
      </c>
      <c r="J33" s="20">
        <v>-9818149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-9818149</v>
      </c>
      <c r="X33" s="20"/>
      <c r="Y33" s="20">
        <v>-9818149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776416</v>
      </c>
      <c r="F34" s="20">
        <v>776416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582309</v>
      </c>
      <c r="Y34" s="20">
        <v>-582309</v>
      </c>
      <c r="Z34" s="21">
        <v>-100</v>
      </c>
      <c r="AA34" s="22">
        <v>776416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327893770</v>
      </c>
      <c r="D37" s="29">
        <f t="shared" ref="D37:Y37" si="3">SUM(D29:D36)</f>
        <v>0</v>
      </c>
      <c r="E37" s="30">
        <f t="shared" si="3"/>
        <v>385656573</v>
      </c>
      <c r="F37" s="31">
        <f t="shared" si="3"/>
        <v>389960343</v>
      </c>
      <c r="G37" s="31">
        <f t="shared" si="3"/>
        <v>1063871</v>
      </c>
      <c r="H37" s="31">
        <f t="shared" si="3"/>
        <v>1273825</v>
      </c>
      <c r="I37" s="31">
        <f t="shared" si="3"/>
        <v>329157421</v>
      </c>
      <c r="J37" s="31">
        <f t="shared" si="3"/>
        <v>331495117</v>
      </c>
      <c r="K37" s="31">
        <f t="shared" si="3"/>
        <v>1381067</v>
      </c>
      <c r="L37" s="31">
        <f t="shared" si="3"/>
        <v>1976714</v>
      </c>
      <c r="M37" s="31">
        <f t="shared" si="3"/>
        <v>227088</v>
      </c>
      <c r="N37" s="31">
        <f t="shared" si="3"/>
        <v>3584869</v>
      </c>
      <c r="O37" s="31">
        <f t="shared" si="3"/>
        <v>1172871</v>
      </c>
      <c r="P37" s="31">
        <f t="shared" si="3"/>
        <v>1239068</v>
      </c>
      <c r="Q37" s="31">
        <f t="shared" si="3"/>
        <v>1166525</v>
      </c>
      <c r="R37" s="31">
        <f t="shared" si="3"/>
        <v>3578464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338658450</v>
      </c>
      <c r="X37" s="31">
        <f t="shared" si="3"/>
        <v>253137252</v>
      </c>
      <c r="Y37" s="31">
        <f t="shared" si="3"/>
        <v>85521198</v>
      </c>
      <c r="Z37" s="32">
        <f>+IF(X37&lt;&gt;0,+(Y37/X37)*100,0)</f>
        <v>33.78451702556999</v>
      </c>
      <c r="AA37" s="33">
        <f>SUM(AA29:AA36)</f>
        <v>389960343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245290</v>
      </c>
      <c r="F39" s="20">
        <v>245290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183969</v>
      </c>
      <c r="Y39" s="20">
        <v>-183969</v>
      </c>
      <c r="Z39" s="21">
        <v>-100</v>
      </c>
      <c r="AA39" s="22">
        <v>245290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245290</v>
      </c>
      <c r="F43" s="36">
        <f t="shared" si="4"/>
        <v>245290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183969</v>
      </c>
      <c r="Y43" s="36">
        <f t="shared" si="4"/>
        <v>-183969</v>
      </c>
      <c r="Z43" s="37">
        <f>+IF(X43&lt;&gt;0,+(Y43/X43)*100,0)</f>
        <v>-100</v>
      </c>
      <c r="AA43" s="38">
        <f>SUM(AA39:AA42)</f>
        <v>245290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327893770</v>
      </c>
      <c r="D44" s="29">
        <f>+D37+D43</f>
        <v>0</v>
      </c>
      <c r="E44" s="30">
        <f t="shared" si="5"/>
        <v>385901863</v>
      </c>
      <c r="F44" s="31">
        <f t="shared" si="5"/>
        <v>390205633</v>
      </c>
      <c r="G44" s="31">
        <f t="shared" si="5"/>
        <v>1063871</v>
      </c>
      <c r="H44" s="31">
        <f t="shared" si="5"/>
        <v>1273825</v>
      </c>
      <c r="I44" s="31">
        <f t="shared" si="5"/>
        <v>329157421</v>
      </c>
      <c r="J44" s="31">
        <f t="shared" si="5"/>
        <v>331495117</v>
      </c>
      <c r="K44" s="31">
        <f t="shared" si="5"/>
        <v>1381067</v>
      </c>
      <c r="L44" s="31">
        <f t="shared" si="5"/>
        <v>1976714</v>
      </c>
      <c r="M44" s="31">
        <f t="shared" si="5"/>
        <v>227088</v>
      </c>
      <c r="N44" s="31">
        <f t="shared" si="5"/>
        <v>3584869</v>
      </c>
      <c r="O44" s="31">
        <f t="shared" si="5"/>
        <v>1172871</v>
      </c>
      <c r="P44" s="31">
        <f t="shared" si="5"/>
        <v>1239068</v>
      </c>
      <c r="Q44" s="31">
        <f t="shared" si="5"/>
        <v>1166525</v>
      </c>
      <c r="R44" s="31">
        <f t="shared" si="5"/>
        <v>3578464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338658450</v>
      </c>
      <c r="X44" s="31">
        <f t="shared" si="5"/>
        <v>253321221</v>
      </c>
      <c r="Y44" s="31">
        <f t="shared" si="5"/>
        <v>85337229</v>
      </c>
      <c r="Z44" s="32">
        <f>+IF(X44&lt;&gt;0,+(Y44/X44)*100,0)</f>
        <v>33.687358944160465</v>
      </c>
      <c r="AA44" s="33">
        <f>+AA37+AA43</f>
        <v>390205633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-416239206</v>
      </c>
      <c r="D45" s="42">
        <f t="shared" si="6"/>
        <v>0</v>
      </c>
      <c r="E45" s="43">
        <f t="shared" si="6"/>
        <v>-2816856</v>
      </c>
      <c r="F45" s="44">
        <f t="shared" si="6"/>
        <v>-7838988</v>
      </c>
      <c r="G45" s="44">
        <f t="shared" si="6"/>
        <v>38327507</v>
      </c>
      <c r="H45" s="44">
        <f t="shared" si="6"/>
        <v>-1767444</v>
      </c>
      <c r="I45" s="44">
        <f t="shared" si="6"/>
        <v>-426172004</v>
      </c>
      <c r="J45" s="44">
        <f t="shared" si="6"/>
        <v>-389611941</v>
      </c>
      <c r="K45" s="44">
        <f t="shared" si="6"/>
        <v>-2362772</v>
      </c>
      <c r="L45" s="44">
        <f t="shared" si="6"/>
        <v>-1575292</v>
      </c>
      <c r="M45" s="44">
        <f t="shared" si="6"/>
        <v>-3288955</v>
      </c>
      <c r="N45" s="44">
        <f t="shared" si="6"/>
        <v>-7227019</v>
      </c>
      <c r="O45" s="44">
        <f t="shared" si="6"/>
        <v>7657695</v>
      </c>
      <c r="P45" s="44">
        <f t="shared" si="6"/>
        <v>4665493</v>
      </c>
      <c r="Q45" s="44">
        <f t="shared" si="6"/>
        <v>3362144</v>
      </c>
      <c r="R45" s="44">
        <f t="shared" si="6"/>
        <v>15685332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-381153628</v>
      </c>
      <c r="X45" s="44">
        <f t="shared" si="6"/>
        <v>32021220</v>
      </c>
      <c r="Y45" s="44">
        <f t="shared" si="6"/>
        <v>-413174848</v>
      </c>
      <c r="Z45" s="45">
        <f>+IF(X45&lt;&gt;0,+(Y45/X45)*100,0)</f>
        <v>-1290.3157593620729</v>
      </c>
      <c r="AA45" s="46">
        <f>+AA26-AA44</f>
        <v>-7838988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46778746</v>
      </c>
      <c r="D47" s="18"/>
      <c r="E47" s="19"/>
      <c r="F47" s="20"/>
      <c r="G47" s="20"/>
      <c r="H47" s="20"/>
      <c r="I47" s="20">
        <v>46778746</v>
      </c>
      <c r="J47" s="20">
        <v>46778746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46778746</v>
      </c>
      <c r="X47" s="20"/>
      <c r="Y47" s="20">
        <v>46778746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46778746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46778746</v>
      </c>
      <c r="J50" s="52">
        <f t="shared" si="7"/>
        <v>46778746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46778746</v>
      </c>
      <c r="X50" s="52">
        <f t="shared" si="7"/>
        <v>0</v>
      </c>
      <c r="Y50" s="52">
        <f t="shared" si="7"/>
        <v>46778746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1202298823</v>
      </c>
      <c r="D17" s="18"/>
      <c r="E17" s="19">
        <v>41400797</v>
      </c>
      <c r="F17" s="20">
        <v>72498126</v>
      </c>
      <c r="G17" s="24">
        <v>1216323833</v>
      </c>
      <c r="H17" s="24">
        <v>-12763711</v>
      </c>
      <c r="I17" s="24">
        <v>2694305</v>
      </c>
      <c r="J17" s="20">
        <v>1206254427</v>
      </c>
      <c r="K17" s="24">
        <v>9654652</v>
      </c>
      <c r="L17" s="24">
        <v>4164115</v>
      </c>
      <c r="M17" s="20">
        <v>-17560277</v>
      </c>
      <c r="N17" s="24">
        <v>-3741510</v>
      </c>
      <c r="O17" s="24">
        <v>-5768271</v>
      </c>
      <c r="P17" s="24">
        <v>4272562</v>
      </c>
      <c r="Q17" s="20">
        <v>2775708</v>
      </c>
      <c r="R17" s="24">
        <v>1279999</v>
      </c>
      <c r="S17" s="24"/>
      <c r="T17" s="20"/>
      <c r="U17" s="24"/>
      <c r="V17" s="24"/>
      <c r="W17" s="24">
        <v>1203792916</v>
      </c>
      <c r="X17" s="20">
        <v>34834909</v>
      </c>
      <c r="Y17" s="24">
        <v>1168958007</v>
      </c>
      <c r="Z17" s="25">
        <v>3355.7085135488655</v>
      </c>
      <c r="AA17" s="26">
        <v>72498126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1202298823</v>
      </c>
      <c r="D25" s="29">
        <f t="shared" ref="D25:Y25" si="1">SUM(D15:D24)</f>
        <v>0</v>
      </c>
      <c r="E25" s="35">
        <f t="shared" si="1"/>
        <v>41400797</v>
      </c>
      <c r="F25" s="36">
        <f t="shared" si="1"/>
        <v>72498126</v>
      </c>
      <c r="G25" s="36">
        <f t="shared" si="1"/>
        <v>1216323833</v>
      </c>
      <c r="H25" s="36">
        <f t="shared" si="1"/>
        <v>-12763711</v>
      </c>
      <c r="I25" s="36">
        <f t="shared" si="1"/>
        <v>2694305</v>
      </c>
      <c r="J25" s="36">
        <f t="shared" si="1"/>
        <v>1206254427</v>
      </c>
      <c r="K25" s="36">
        <f t="shared" si="1"/>
        <v>9654652</v>
      </c>
      <c r="L25" s="36">
        <f t="shared" si="1"/>
        <v>4164115</v>
      </c>
      <c r="M25" s="36">
        <f t="shared" si="1"/>
        <v>-17560277</v>
      </c>
      <c r="N25" s="36">
        <f t="shared" si="1"/>
        <v>-3741510</v>
      </c>
      <c r="O25" s="36">
        <f t="shared" si="1"/>
        <v>-5768271</v>
      </c>
      <c r="P25" s="36">
        <f t="shared" si="1"/>
        <v>4272562</v>
      </c>
      <c r="Q25" s="36">
        <f t="shared" si="1"/>
        <v>2775708</v>
      </c>
      <c r="R25" s="36">
        <f t="shared" si="1"/>
        <v>1279999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1203792916</v>
      </c>
      <c r="X25" s="36">
        <f t="shared" si="1"/>
        <v>34834909</v>
      </c>
      <c r="Y25" s="36">
        <f t="shared" si="1"/>
        <v>1168958007</v>
      </c>
      <c r="Z25" s="37">
        <f>+IF(X25&lt;&gt;0,+(Y25/X25)*100,0)</f>
        <v>3355.7085135488655</v>
      </c>
      <c r="AA25" s="38">
        <f>SUM(AA15:AA24)</f>
        <v>72498126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1202298823</v>
      </c>
      <c r="D26" s="29">
        <f>+D13+D25</f>
        <v>0</v>
      </c>
      <c r="E26" s="30">
        <f t="shared" si="2"/>
        <v>41400797</v>
      </c>
      <c r="F26" s="31">
        <f t="shared" si="2"/>
        <v>72498126</v>
      </c>
      <c r="G26" s="31">
        <f t="shared" si="2"/>
        <v>1216323833</v>
      </c>
      <c r="H26" s="31">
        <f t="shared" si="2"/>
        <v>-12763711</v>
      </c>
      <c r="I26" s="31">
        <f t="shared" si="2"/>
        <v>2694305</v>
      </c>
      <c r="J26" s="31">
        <f t="shared" si="2"/>
        <v>1206254427</v>
      </c>
      <c r="K26" s="31">
        <f t="shared" si="2"/>
        <v>9654652</v>
      </c>
      <c r="L26" s="31">
        <f t="shared" si="2"/>
        <v>4164115</v>
      </c>
      <c r="M26" s="31">
        <f t="shared" si="2"/>
        <v>-17560277</v>
      </c>
      <c r="N26" s="31">
        <f t="shared" si="2"/>
        <v>-3741510</v>
      </c>
      <c r="O26" s="31">
        <f t="shared" si="2"/>
        <v>-5768271</v>
      </c>
      <c r="P26" s="31">
        <f t="shared" si="2"/>
        <v>4272562</v>
      </c>
      <c r="Q26" s="31">
        <f t="shared" si="2"/>
        <v>2775708</v>
      </c>
      <c r="R26" s="31">
        <f t="shared" si="2"/>
        <v>1279999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1203792916</v>
      </c>
      <c r="X26" s="31">
        <f t="shared" si="2"/>
        <v>34834909</v>
      </c>
      <c r="Y26" s="31">
        <f t="shared" si="2"/>
        <v>1168958007</v>
      </c>
      <c r="Z26" s="32">
        <f>+IF(X26&lt;&gt;0,+(Y26/X26)*100,0)</f>
        <v>3355.7085135488655</v>
      </c>
      <c r="AA26" s="33">
        <f>+AA13+AA25</f>
        <v>72498126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60565236</v>
      </c>
      <c r="D31" s="18"/>
      <c r="E31" s="19">
        <v>81690991</v>
      </c>
      <c r="F31" s="20">
        <v>81690991</v>
      </c>
      <c r="G31" s="20">
        <v>61167437</v>
      </c>
      <c r="H31" s="20">
        <v>809339</v>
      </c>
      <c r="I31" s="20">
        <v>407581</v>
      </c>
      <c r="J31" s="20">
        <v>62384357</v>
      </c>
      <c r="K31" s="20">
        <v>576759</v>
      </c>
      <c r="L31" s="20">
        <v>266868</v>
      </c>
      <c r="M31" s="20">
        <v>586640</v>
      </c>
      <c r="N31" s="20">
        <v>1430267</v>
      </c>
      <c r="O31" s="20">
        <v>326920</v>
      </c>
      <c r="P31" s="20">
        <v>148190</v>
      </c>
      <c r="Q31" s="20">
        <v>625264</v>
      </c>
      <c r="R31" s="20">
        <v>1100374</v>
      </c>
      <c r="S31" s="20"/>
      <c r="T31" s="20"/>
      <c r="U31" s="20"/>
      <c r="V31" s="20"/>
      <c r="W31" s="20">
        <v>64914998</v>
      </c>
      <c r="X31" s="20">
        <v>61268238</v>
      </c>
      <c r="Y31" s="20">
        <v>3646760</v>
      </c>
      <c r="Z31" s="21">
        <v>5.9521215544014829</v>
      </c>
      <c r="AA31" s="22">
        <v>81690991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-2844</v>
      </c>
      <c r="H32" s="20">
        <v>2844</v>
      </c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35565179</v>
      </c>
      <c r="D33" s="18"/>
      <c r="E33" s="19"/>
      <c r="F33" s="20"/>
      <c r="G33" s="20">
        <v>42553432</v>
      </c>
      <c r="H33" s="20">
        <v>1423033</v>
      </c>
      <c r="I33" s="20">
        <v>-2227087</v>
      </c>
      <c r="J33" s="20">
        <v>41749378</v>
      </c>
      <c r="K33" s="20">
        <v>-6925549</v>
      </c>
      <c r="L33" s="20">
        <v>1232573</v>
      </c>
      <c r="M33" s="20">
        <v>5383328</v>
      </c>
      <c r="N33" s="20">
        <v>-309648</v>
      </c>
      <c r="O33" s="20">
        <v>-1533930</v>
      </c>
      <c r="P33" s="20">
        <v>5237653</v>
      </c>
      <c r="Q33" s="20">
        <v>-923425</v>
      </c>
      <c r="R33" s="20">
        <v>2780298</v>
      </c>
      <c r="S33" s="20"/>
      <c r="T33" s="20"/>
      <c r="U33" s="20"/>
      <c r="V33" s="20"/>
      <c r="W33" s="20">
        <v>44220028</v>
      </c>
      <c r="X33" s="20">
        <v>-18</v>
      </c>
      <c r="Y33" s="20">
        <v>44220046</v>
      </c>
      <c r="Z33" s="21">
        <v>-245666922.22222221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96130415</v>
      </c>
      <c r="D37" s="29">
        <f t="shared" ref="D37:Y37" si="3">SUM(D29:D36)</f>
        <v>0</v>
      </c>
      <c r="E37" s="30">
        <f t="shared" si="3"/>
        <v>81690991</v>
      </c>
      <c r="F37" s="31">
        <f t="shared" si="3"/>
        <v>81690991</v>
      </c>
      <c r="G37" s="31">
        <f t="shared" si="3"/>
        <v>103718025</v>
      </c>
      <c r="H37" s="31">
        <f t="shared" si="3"/>
        <v>2235216</v>
      </c>
      <c r="I37" s="31">
        <f t="shared" si="3"/>
        <v>-1819506</v>
      </c>
      <c r="J37" s="31">
        <f t="shared" si="3"/>
        <v>104133735</v>
      </c>
      <c r="K37" s="31">
        <f t="shared" si="3"/>
        <v>-6348790</v>
      </c>
      <c r="L37" s="31">
        <f t="shared" si="3"/>
        <v>1499441</v>
      </c>
      <c r="M37" s="31">
        <f t="shared" si="3"/>
        <v>5969968</v>
      </c>
      <c r="N37" s="31">
        <f t="shared" si="3"/>
        <v>1120619</v>
      </c>
      <c r="O37" s="31">
        <f t="shared" si="3"/>
        <v>-1207010</v>
      </c>
      <c r="P37" s="31">
        <f t="shared" si="3"/>
        <v>5385843</v>
      </c>
      <c r="Q37" s="31">
        <f t="shared" si="3"/>
        <v>-298161</v>
      </c>
      <c r="R37" s="31">
        <f t="shared" si="3"/>
        <v>3880672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109135026</v>
      </c>
      <c r="X37" s="31">
        <f t="shared" si="3"/>
        <v>61268220</v>
      </c>
      <c r="Y37" s="31">
        <f t="shared" si="3"/>
        <v>47866806</v>
      </c>
      <c r="Z37" s="32">
        <f>+IF(X37&lt;&gt;0,+(Y37/X37)*100,0)</f>
        <v>78.126647061070159</v>
      </c>
      <c r="AA37" s="33">
        <f>SUM(AA29:AA36)</f>
        <v>81690991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96130415</v>
      </c>
      <c r="D44" s="29">
        <f>+D37+D43</f>
        <v>0</v>
      </c>
      <c r="E44" s="30">
        <f t="shared" si="5"/>
        <v>81690991</v>
      </c>
      <c r="F44" s="31">
        <f t="shared" si="5"/>
        <v>81690991</v>
      </c>
      <c r="G44" s="31">
        <f t="shared" si="5"/>
        <v>103718025</v>
      </c>
      <c r="H44" s="31">
        <f t="shared" si="5"/>
        <v>2235216</v>
      </c>
      <c r="I44" s="31">
        <f t="shared" si="5"/>
        <v>-1819506</v>
      </c>
      <c r="J44" s="31">
        <f t="shared" si="5"/>
        <v>104133735</v>
      </c>
      <c r="K44" s="31">
        <f t="shared" si="5"/>
        <v>-6348790</v>
      </c>
      <c r="L44" s="31">
        <f t="shared" si="5"/>
        <v>1499441</v>
      </c>
      <c r="M44" s="31">
        <f t="shared" si="5"/>
        <v>5969968</v>
      </c>
      <c r="N44" s="31">
        <f t="shared" si="5"/>
        <v>1120619</v>
      </c>
      <c r="O44" s="31">
        <f t="shared" si="5"/>
        <v>-1207010</v>
      </c>
      <c r="P44" s="31">
        <f t="shared" si="5"/>
        <v>5385843</v>
      </c>
      <c r="Q44" s="31">
        <f t="shared" si="5"/>
        <v>-298161</v>
      </c>
      <c r="R44" s="31">
        <f t="shared" si="5"/>
        <v>3880672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109135026</v>
      </c>
      <c r="X44" s="31">
        <f t="shared" si="5"/>
        <v>61268220</v>
      </c>
      <c r="Y44" s="31">
        <f t="shared" si="5"/>
        <v>47866806</v>
      </c>
      <c r="Z44" s="32">
        <f>+IF(X44&lt;&gt;0,+(Y44/X44)*100,0)</f>
        <v>78.126647061070159</v>
      </c>
      <c r="AA44" s="33">
        <f>+AA37+AA43</f>
        <v>81690991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1106168408</v>
      </c>
      <c r="D45" s="42">
        <f t="shared" si="6"/>
        <v>0</v>
      </c>
      <c r="E45" s="43">
        <f t="shared" si="6"/>
        <v>-40290194</v>
      </c>
      <c r="F45" s="44">
        <f t="shared" si="6"/>
        <v>-9192865</v>
      </c>
      <c r="G45" s="44">
        <f t="shared" si="6"/>
        <v>1112605808</v>
      </c>
      <c r="H45" s="44">
        <f t="shared" si="6"/>
        <v>-14998927</v>
      </c>
      <c r="I45" s="44">
        <f t="shared" si="6"/>
        <v>4513811</v>
      </c>
      <c r="J45" s="44">
        <f t="shared" si="6"/>
        <v>1102120692</v>
      </c>
      <c r="K45" s="44">
        <f t="shared" si="6"/>
        <v>16003442</v>
      </c>
      <c r="L45" s="44">
        <f t="shared" si="6"/>
        <v>2664674</v>
      </c>
      <c r="M45" s="44">
        <f t="shared" si="6"/>
        <v>-23530245</v>
      </c>
      <c r="N45" s="44">
        <f t="shared" si="6"/>
        <v>-4862129</v>
      </c>
      <c r="O45" s="44">
        <f t="shared" si="6"/>
        <v>-4561261</v>
      </c>
      <c r="P45" s="44">
        <f t="shared" si="6"/>
        <v>-1113281</v>
      </c>
      <c r="Q45" s="44">
        <f t="shared" si="6"/>
        <v>3073869</v>
      </c>
      <c r="R45" s="44">
        <f t="shared" si="6"/>
        <v>-2600673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1094657890</v>
      </c>
      <c r="X45" s="44">
        <f t="shared" si="6"/>
        <v>-26433311</v>
      </c>
      <c r="Y45" s="44">
        <f t="shared" si="6"/>
        <v>1121091201</v>
      </c>
      <c r="Z45" s="45">
        <f>+IF(X45&lt;&gt;0,+(Y45/X45)*100,0)</f>
        <v>-4241.2061092157546</v>
      </c>
      <c r="AA45" s="46">
        <f>+AA26-AA44</f>
        <v>-9192865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1476093690</v>
      </c>
      <c r="D47" s="18"/>
      <c r="E47" s="19">
        <v>289758912</v>
      </c>
      <c r="F47" s="20">
        <v>265122254</v>
      </c>
      <c r="G47" s="20">
        <v>1562300336</v>
      </c>
      <c r="H47" s="20">
        <v>-42373423</v>
      </c>
      <c r="I47" s="20">
        <v>38924187</v>
      </c>
      <c r="J47" s="20">
        <v>1558851100</v>
      </c>
      <c r="K47" s="20">
        <v>48902123</v>
      </c>
      <c r="L47" s="20">
        <v>19964224</v>
      </c>
      <c r="M47" s="20">
        <v>-38107736</v>
      </c>
      <c r="N47" s="20">
        <v>30758611</v>
      </c>
      <c r="O47" s="20">
        <v>74534747</v>
      </c>
      <c r="P47" s="20">
        <v>54206181</v>
      </c>
      <c r="Q47" s="20">
        <v>59110416</v>
      </c>
      <c r="R47" s="20">
        <v>187851344</v>
      </c>
      <c r="S47" s="20"/>
      <c r="T47" s="20"/>
      <c r="U47" s="20"/>
      <c r="V47" s="20"/>
      <c r="W47" s="20">
        <v>1777461055</v>
      </c>
      <c r="X47" s="20">
        <v>198841689</v>
      </c>
      <c r="Y47" s="20">
        <v>1578619366</v>
      </c>
      <c r="Z47" s="47">
        <v>793.90764277806954</v>
      </c>
      <c r="AA47" s="22">
        <v>265122254</v>
      </c>
    </row>
    <row r="48" spans="1:27" x14ac:dyDescent="0.25">
      <c r="A48" s="23" t="s">
        <v>73</v>
      </c>
      <c r="B48" s="17" t="s">
        <v>32</v>
      </c>
      <c r="C48" s="18">
        <v>27882925</v>
      </c>
      <c r="D48" s="18"/>
      <c r="E48" s="19"/>
      <c r="F48" s="20"/>
      <c r="G48" s="20">
        <v>27882925</v>
      </c>
      <c r="H48" s="20"/>
      <c r="I48" s="20"/>
      <c r="J48" s="20">
        <v>27882925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27882925</v>
      </c>
      <c r="X48" s="20"/>
      <c r="Y48" s="20">
        <v>27882925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1503976615</v>
      </c>
      <c r="D50" s="50">
        <f t="shared" ref="D50:Y50" si="7">SUM(D47:D49)</f>
        <v>0</v>
      </c>
      <c r="E50" s="51">
        <f t="shared" si="7"/>
        <v>289758912</v>
      </c>
      <c r="F50" s="52">
        <f t="shared" si="7"/>
        <v>265122254</v>
      </c>
      <c r="G50" s="52">
        <f t="shared" si="7"/>
        <v>1590183261</v>
      </c>
      <c r="H50" s="52">
        <f t="shared" si="7"/>
        <v>-42373423</v>
      </c>
      <c r="I50" s="52">
        <f t="shared" si="7"/>
        <v>38924187</v>
      </c>
      <c r="J50" s="52">
        <f t="shared" si="7"/>
        <v>1586734025</v>
      </c>
      <c r="K50" s="52">
        <f t="shared" si="7"/>
        <v>48902123</v>
      </c>
      <c r="L50" s="52">
        <f t="shared" si="7"/>
        <v>19964224</v>
      </c>
      <c r="M50" s="52">
        <f t="shared" si="7"/>
        <v>-38107736</v>
      </c>
      <c r="N50" s="52">
        <f t="shared" si="7"/>
        <v>30758611</v>
      </c>
      <c r="O50" s="52">
        <f t="shared" si="7"/>
        <v>74534747</v>
      </c>
      <c r="P50" s="52">
        <f t="shared" si="7"/>
        <v>54206181</v>
      </c>
      <c r="Q50" s="52">
        <f t="shared" si="7"/>
        <v>59110416</v>
      </c>
      <c r="R50" s="52">
        <f t="shared" si="7"/>
        <v>187851344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1805343980</v>
      </c>
      <c r="X50" s="52">
        <f t="shared" si="7"/>
        <v>198841689</v>
      </c>
      <c r="Y50" s="52">
        <f t="shared" si="7"/>
        <v>1606502291</v>
      </c>
      <c r="Z50" s="53">
        <f>+IF(X50&lt;&gt;0,+(Y50/X50)*100,0)</f>
        <v>807.93031837503656</v>
      </c>
      <c r="AA50" s="54">
        <f>SUM(AA47:AA49)</f>
        <v>265122254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325026806</v>
      </c>
      <c r="D6" s="18"/>
      <c r="E6" s="19">
        <v>133867321</v>
      </c>
      <c r="F6" s="20">
        <v>490027710</v>
      </c>
      <c r="G6" s="20">
        <v>42910846</v>
      </c>
      <c r="H6" s="20">
        <v>-68030158</v>
      </c>
      <c r="I6" s="20">
        <v>314702283</v>
      </c>
      <c r="J6" s="20">
        <v>289582971</v>
      </c>
      <c r="K6" s="20">
        <v>74644408</v>
      </c>
      <c r="L6" s="20">
        <v>-32369116</v>
      </c>
      <c r="M6" s="20">
        <v>-5094107</v>
      </c>
      <c r="N6" s="20">
        <v>37181185</v>
      </c>
      <c r="O6" s="20">
        <v>22182114</v>
      </c>
      <c r="P6" s="20">
        <v>5103353</v>
      </c>
      <c r="Q6" s="20">
        <v>51896023</v>
      </c>
      <c r="R6" s="20">
        <v>79181490</v>
      </c>
      <c r="S6" s="20"/>
      <c r="T6" s="20"/>
      <c r="U6" s="20"/>
      <c r="V6" s="20"/>
      <c r="W6" s="20">
        <v>405945646</v>
      </c>
      <c r="X6" s="20">
        <v>348919237</v>
      </c>
      <c r="Y6" s="20">
        <v>57026409</v>
      </c>
      <c r="Z6" s="21">
        <v>16.34372741678327</v>
      </c>
      <c r="AA6" s="22">
        <v>490027710</v>
      </c>
    </row>
    <row r="7" spans="1:27" x14ac:dyDescent="0.25">
      <c r="A7" s="23" t="s">
        <v>35</v>
      </c>
      <c r="B7" s="17" t="s">
        <v>32</v>
      </c>
      <c r="C7" s="18">
        <v>36800485</v>
      </c>
      <c r="D7" s="18"/>
      <c r="E7" s="19">
        <v>26530229</v>
      </c>
      <c r="F7" s="20">
        <v>60562754</v>
      </c>
      <c r="G7" s="20">
        <v>6684403</v>
      </c>
      <c r="H7" s="20">
        <v>-7182859</v>
      </c>
      <c r="I7" s="20">
        <v>37294766</v>
      </c>
      <c r="J7" s="20">
        <v>36796310</v>
      </c>
      <c r="K7" s="20">
        <v>-29392584</v>
      </c>
      <c r="L7" s="20">
        <v>-15392692</v>
      </c>
      <c r="M7" s="20">
        <v>5762615</v>
      </c>
      <c r="N7" s="20">
        <v>-39022661</v>
      </c>
      <c r="O7" s="20">
        <v>-18125141</v>
      </c>
      <c r="P7" s="20">
        <v>-296848</v>
      </c>
      <c r="Q7" s="20">
        <v>-6917022</v>
      </c>
      <c r="R7" s="20">
        <v>-25339011</v>
      </c>
      <c r="S7" s="20"/>
      <c r="T7" s="20"/>
      <c r="U7" s="20"/>
      <c r="V7" s="20"/>
      <c r="W7" s="20">
        <v>-27565362</v>
      </c>
      <c r="X7" s="20">
        <v>242549395</v>
      </c>
      <c r="Y7" s="20">
        <v>-270114757</v>
      </c>
      <c r="Z7" s="21">
        <v>-111.36484467421575</v>
      </c>
      <c r="AA7" s="22">
        <v>60562754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-39420592</v>
      </c>
      <c r="D10" s="18"/>
      <c r="E10" s="19">
        <v>-8918782</v>
      </c>
      <c r="F10" s="20">
        <v>-46259744</v>
      </c>
      <c r="G10" s="20">
        <v>-394206</v>
      </c>
      <c r="H10" s="20">
        <v>-98515</v>
      </c>
      <c r="I10" s="20">
        <v>-41674717</v>
      </c>
      <c r="J10" s="20">
        <v>-42167438</v>
      </c>
      <c r="K10" s="20">
        <v>-1190856</v>
      </c>
      <c r="L10" s="20">
        <v>-1226743</v>
      </c>
      <c r="M10" s="20">
        <v>-321305</v>
      </c>
      <c r="N10" s="20">
        <v>-2738904</v>
      </c>
      <c r="O10" s="20">
        <v>-1477276</v>
      </c>
      <c r="P10" s="20">
        <v>-861564</v>
      </c>
      <c r="Q10" s="20">
        <v>-1366595</v>
      </c>
      <c r="R10" s="20">
        <v>-3705435</v>
      </c>
      <c r="S10" s="20"/>
      <c r="T10" s="20"/>
      <c r="U10" s="20"/>
      <c r="V10" s="20"/>
      <c r="W10" s="20">
        <v>-48611777</v>
      </c>
      <c r="X10" s="20">
        <v>-44024342</v>
      </c>
      <c r="Y10" s="20">
        <v>-4587435</v>
      </c>
      <c r="Z10" s="21">
        <v>10.420223884322905</v>
      </c>
      <c r="AA10" s="22">
        <v>-46259744</v>
      </c>
    </row>
    <row r="11" spans="1:27" x14ac:dyDescent="0.25">
      <c r="A11" s="23" t="s">
        <v>39</v>
      </c>
      <c r="B11" s="17" t="s">
        <v>32</v>
      </c>
      <c r="C11" s="18">
        <v>168745437</v>
      </c>
      <c r="D11" s="18"/>
      <c r="E11" s="19">
        <v>120449580</v>
      </c>
      <c r="F11" s="20">
        <v>290578748</v>
      </c>
      <c r="G11" s="24">
        <v>18266232</v>
      </c>
      <c r="H11" s="24">
        <v>10771525</v>
      </c>
      <c r="I11" s="24">
        <v>180982521</v>
      </c>
      <c r="J11" s="20">
        <v>210020278</v>
      </c>
      <c r="K11" s="24">
        <v>8065031</v>
      </c>
      <c r="L11" s="24">
        <v>8282263</v>
      </c>
      <c r="M11" s="20">
        <v>8116824</v>
      </c>
      <c r="N11" s="24">
        <v>24464118</v>
      </c>
      <c r="O11" s="24">
        <v>6270261</v>
      </c>
      <c r="P11" s="24">
        <v>7234766</v>
      </c>
      <c r="Q11" s="20">
        <v>8077480</v>
      </c>
      <c r="R11" s="24">
        <v>21582507</v>
      </c>
      <c r="S11" s="24"/>
      <c r="T11" s="20"/>
      <c r="U11" s="24"/>
      <c r="V11" s="24"/>
      <c r="W11" s="24">
        <v>256066903</v>
      </c>
      <c r="X11" s="20">
        <v>240423400</v>
      </c>
      <c r="Y11" s="24">
        <v>15643503</v>
      </c>
      <c r="Z11" s="25">
        <v>6.5066474394755254</v>
      </c>
      <c r="AA11" s="26">
        <v>290578748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491152136</v>
      </c>
      <c r="D13" s="29">
        <f>SUM(D6:D12)</f>
        <v>0</v>
      </c>
      <c r="E13" s="30">
        <f t="shared" si="0"/>
        <v>271928348</v>
      </c>
      <c r="F13" s="31">
        <f t="shared" si="0"/>
        <v>794909468</v>
      </c>
      <c r="G13" s="31">
        <f t="shared" si="0"/>
        <v>67467275</v>
      </c>
      <c r="H13" s="31">
        <f t="shared" si="0"/>
        <v>-64540007</v>
      </c>
      <c r="I13" s="31">
        <f t="shared" si="0"/>
        <v>491304853</v>
      </c>
      <c r="J13" s="31">
        <f t="shared" si="0"/>
        <v>494232121</v>
      </c>
      <c r="K13" s="31">
        <f t="shared" si="0"/>
        <v>52125999</v>
      </c>
      <c r="L13" s="31">
        <f t="shared" si="0"/>
        <v>-40706288</v>
      </c>
      <c r="M13" s="31">
        <f t="shared" si="0"/>
        <v>8464027</v>
      </c>
      <c r="N13" s="31">
        <f t="shared" si="0"/>
        <v>19883738</v>
      </c>
      <c r="O13" s="31">
        <f t="shared" si="0"/>
        <v>8849958</v>
      </c>
      <c r="P13" s="31">
        <f t="shared" si="0"/>
        <v>11179707</v>
      </c>
      <c r="Q13" s="31">
        <f t="shared" si="0"/>
        <v>51689886</v>
      </c>
      <c r="R13" s="31">
        <f t="shared" si="0"/>
        <v>71719551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585835410</v>
      </c>
      <c r="X13" s="31">
        <f t="shared" si="0"/>
        <v>787867690</v>
      </c>
      <c r="Y13" s="31">
        <f t="shared" si="0"/>
        <v>-202032280</v>
      </c>
      <c r="Z13" s="32">
        <f>+IF(X13&lt;&gt;0,+(Y13/X13)*100,0)</f>
        <v>-25.64291981563554</v>
      </c>
      <c r="AA13" s="33">
        <f>SUM(AA6:AA12)</f>
        <v>794909468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344529263</v>
      </c>
      <c r="D17" s="18"/>
      <c r="E17" s="19">
        <v>71395814</v>
      </c>
      <c r="F17" s="20">
        <v>406433022</v>
      </c>
      <c r="G17" s="24">
        <v>14318</v>
      </c>
      <c r="H17" s="24">
        <v>-3986119</v>
      </c>
      <c r="I17" s="24">
        <v>336778543</v>
      </c>
      <c r="J17" s="20">
        <v>332806742</v>
      </c>
      <c r="K17" s="24">
        <v>2946023</v>
      </c>
      <c r="L17" s="24">
        <v>8859185</v>
      </c>
      <c r="M17" s="20">
        <v>12100208</v>
      </c>
      <c r="N17" s="24">
        <v>23905416</v>
      </c>
      <c r="O17" s="24">
        <v>2461658</v>
      </c>
      <c r="P17" s="24">
        <v>-6866148</v>
      </c>
      <c r="Q17" s="20">
        <v>9486108</v>
      </c>
      <c r="R17" s="24">
        <v>5081618</v>
      </c>
      <c r="S17" s="24"/>
      <c r="T17" s="20"/>
      <c r="U17" s="24"/>
      <c r="V17" s="24"/>
      <c r="W17" s="24">
        <v>361793776</v>
      </c>
      <c r="X17" s="20">
        <v>422827921</v>
      </c>
      <c r="Y17" s="24">
        <v>-61034145</v>
      </c>
      <c r="Z17" s="25">
        <v>-14.434748030747951</v>
      </c>
      <c r="AA17" s="26">
        <v>406433022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125</v>
      </c>
      <c r="D20" s="18"/>
      <c r="E20" s="19"/>
      <c r="F20" s="20">
        <v>125</v>
      </c>
      <c r="G20" s="20"/>
      <c r="H20" s="20"/>
      <c r="I20" s="20">
        <v>125</v>
      </c>
      <c r="J20" s="20">
        <v>125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125</v>
      </c>
      <c r="X20" s="20">
        <v>125</v>
      </c>
      <c r="Y20" s="20"/>
      <c r="Z20" s="21"/>
      <c r="AA20" s="22">
        <v>125</v>
      </c>
    </row>
    <row r="21" spans="1:27" x14ac:dyDescent="0.25">
      <c r="A21" s="23" t="s">
        <v>49</v>
      </c>
      <c r="B21" s="17" t="s">
        <v>32</v>
      </c>
      <c r="C21" s="18">
        <v>-68649</v>
      </c>
      <c r="D21" s="18"/>
      <c r="E21" s="19">
        <v>-209531</v>
      </c>
      <c r="F21" s="20">
        <v>-120370</v>
      </c>
      <c r="G21" s="20"/>
      <c r="H21" s="20">
        <v>-1281</v>
      </c>
      <c r="I21" s="20">
        <v>-71170</v>
      </c>
      <c r="J21" s="20">
        <v>-72451</v>
      </c>
      <c r="K21" s="20">
        <v>-1281</v>
      </c>
      <c r="L21" s="20"/>
      <c r="M21" s="20"/>
      <c r="N21" s="20">
        <v>-1281</v>
      </c>
      <c r="O21" s="20"/>
      <c r="P21" s="20">
        <v>-28830</v>
      </c>
      <c r="Q21" s="20"/>
      <c r="R21" s="20">
        <v>-28830</v>
      </c>
      <c r="S21" s="20"/>
      <c r="T21" s="20"/>
      <c r="U21" s="20"/>
      <c r="V21" s="20"/>
      <c r="W21" s="20">
        <v>-102562</v>
      </c>
      <c r="X21" s="20">
        <v>-68650</v>
      </c>
      <c r="Y21" s="20">
        <v>-33912</v>
      </c>
      <c r="Z21" s="21">
        <v>49.398397669337221</v>
      </c>
      <c r="AA21" s="22">
        <v>-120370</v>
      </c>
    </row>
    <row r="22" spans="1:27" x14ac:dyDescent="0.25">
      <c r="A22" s="23" t="s">
        <v>35</v>
      </c>
      <c r="B22" s="17" t="s">
        <v>32</v>
      </c>
      <c r="C22" s="18">
        <v>-503889</v>
      </c>
      <c r="D22" s="18"/>
      <c r="E22" s="19"/>
      <c r="F22" s="20">
        <v>-503889</v>
      </c>
      <c r="G22" s="20"/>
      <c r="H22" s="20"/>
      <c r="I22" s="20">
        <v>-503889</v>
      </c>
      <c r="J22" s="20">
        <v>-503889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-503889</v>
      </c>
      <c r="X22" s="20">
        <v>-503889</v>
      </c>
      <c r="Y22" s="20"/>
      <c r="Z22" s="21"/>
      <c r="AA22" s="22">
        <v>-503889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343956850</v>
      </c>
      <c r="D25" s="29">
        <f t="shared" ref="D25:Y25" si="1">SUM(D15:D24)</f>
        <v>0</v>
      </c>
      <c r="E25" s="35">
        <f t="shared" si="1"/>
        <v>71186283</v>
      </c>
      <c r="F25" s="36">
        <f t="shared" si="1"/>
        <v>405808888</v>
      </c>
      <c r="G25" s="36">
        <f t="shared" si="1"/>
        <v>14318</v>
      </c>
      <c r="H25" s="36">
        <f t="shared" si="1"/>
        <v>-3987400</v>
      </c>
      <c r="I25" s="36">
        <f t="shared" si="1"/>
        <v>336203609</v>
      </c>
      <c r="J25" s="36">
        <f t="shared" si="1"/>
        <v>332230527</v>
      </c>
      <c r="K25" s="36">
        <f t="shared" si="1"/>
        <v>2944742</v>
      </c>
      <c r="L25" s="36">
        <f t="shared" si="1"/>
        <v>8859185</v>
      </c>
      <c r="M25" s="36">
        <f t="shared" si="1"/>
        <v>12100208</v>
      </c>
      <c r="N25" s="36">
        <f t="shared" si="1"/>
        <v>23904135</v>
      </c>
      <c r="O25" s="36">
        <f t="shared" si="1"/>
        <v>2461658</v>
      </c>
      <c r="P25" s="36">
        <f t="shared" si="1"/>
        <v>-6894978</v>
      </c>
      <c r="Q25" s="36">
        <f t="shared" si="1"/>
        <v>9486108</v>
      </c>
      <c r="R25" s="36">
        <f t="shared" si="1"/>
        <v>5052788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361187450</v>
      </c>
      <c r="X25" s="36">
        <f t="shared" si="1"/>
        <v>422255507</v>
      </c>
      <c r="Y25" s="36">
        <f t="shared" si="1"/>
        <v>-61068057</v>
      </c>
      <c r="Z25" s="37">
        <f>+IF(X25&lt;&gt;0,+(Y25/X25)*100,0)</f>
        <v>-14.462347083137036</v>
      </c>
      <c r="AA25" s="38">
        <f>SUM(AA15:AA24)</f>
        <v>405808888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835108986</v>
      </c>
      <c r="D26" s="29">
        <f>+D13+D25</f>
        <v>0</v>
      </c>
      <c r="E26" s="30">
        <f t="shared" si="2"/>
        <v>343114631</v>
      </c>
      <c r="F26" s="31">
        <f t="shared" si="2"/>
        <v>1200718356</v>
      </c>
      <c r="G26" s="31">
        <f t="shared" si="2"/>
        <v>67481593</v>
      </c>
      <c r="H26" s="31">
        <f t="shared" si="2"/>
        <v>-68527407</v>
      </c>
      <c r="I26" s="31">
        <f t="shared" si="2"/>
        <v>827508462</v>
      </c>
      <c r="J26" s="31">
        <f t="shared" si="2"/>
        <v>826462648</v>
      </c>
      <c r="K26" s="31">
        <f t="shared" si="2"/>
        <v>55070741</v>
      </c>
      <c r="L26" s="31">
        <f t="shared" si="2"/>
        <v>-31847103</v>
      </c>
      <c r="M26" s="31">
        <f t="shared" si="2"/>
        <v>20564235</v>
      </c>
      <c r="N26" s="31">
        <f t="shared" si="2"/>
        <v>43787873</v>
      </c>
      <c r="O26" s="31">
        <f t="shared" si="2"/>
        <v>11311616</v>
      </c>
      <c r="P26" s="31">
        <f t="shared" si="2"/>
        <v>4284729</v>
      </c>
      <c r="Q26" s="31">
        <f t="shared" si="2"/>
        <v>61175994</v>
      </c>
      <c r="R26" s="31">
        <f t="shared" si="2"/>
        <v>76772339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947022860</v>
      </c>
      <c r="X26" s="31">
        <f t="shared" si="2"/>
        <v>1210123197</v>
      </c>
      <c r="Y26" s="31">
        <f t="shared" si="2"/>
        <v>-263100337</v>
      </c>
      <c r="Z26" s="32">
        <f>+IF(X26&lt;&gt;0,+(Y26/X26)*100,0)</f>
        <v>-21.741615866239776</v>
      </c>
      <c r="AA26" s="33">
        <f>+AA13+AA25</f>
        <v>1200718356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7222005</v>
      </c>
      <c r="D30" s="18"/>
      <c r="E30" s="19"/>
      <c r="F30" s="20">
        <v>7222005</v>
      </c>
      <c r="G30" s="20"/>
      <c r="H30" s="20"/>
      <c r="I30" s="20">
        <v>7222005</v>
      </c>
      <c r="J30" s="20">
        <v>7222005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7222005</v>
      </c>
      <c r="X30" s="20">
        <v>7222005</v>
      </c>
      <c r="Y30" s="20"/>
      <c r="Z30" s="21"/>
      <c r="AA30" s="22">
        <v>7222005</v>
      </c>
    </row>
    <row r="31" spans="1:27" x14ac:dyDescent="0.25">
      <c r="A31" s="23" t="s">
        <v>58</v>
      </c>
      <c r="B31" s="39" t="s">
        <v>32</v>
      </c>
      <c r="C31" s="18">
        <v>106547</v>
      </c>
      <c r="D31" s="18"/>
      <c r="E31" s="19"/>
      <c r="F31" s="20">
        <v>106547</v>
      </c>
      <c r="G31" s="20"/>
      <c r="H31" s="20"/>
      <c r="I31" s="20">
        <v>106547</v>
      </c>
      <c r="J31" s="20">
        <v>106547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106547</v>
      </c>
      <c r="X31" s="20">
        <v>106547</v>
      </c>
      <c r="Y31" s="20"/>
      <c r="Z31" s="21"/>
      <c r="AA31" s="22">
        <v>106547</v>
      </c>
    </row>
    <row r="32" spans="1:27" x14ac:dyDescent="0.25">
      <c r="A32" s="23" t="s">
        <v>59</v>
      </c>
      <c r="B32" s="17" t="s">
        <v>32</v>
      </c>
      <c r="C32" s="18">
        <v>324484514</v>
      </c>
      <c r="D32" s="18"/>
      <c r="E32" s="19">
        <v>19001991</v>
      </c>
      <c r="F32" s="20">
        <v>314538709</v>
      </c>
      <c r="G32" s="20">
        <v>50733611</v>
      </c>
      <c r="H32" s="20">
        <v>-74057661</v>
      </c>
      <c r="I32" s="20">
        <v>320175293</v>
      </c>
      <c r="J32" s="20">
        <v>296851243</v>
      </c>
      <c r="K32" s="20">
        <v>38903006</v>
      </c>
      <c r="L32" s="20">
        <v>-51016403</v>
      </c>
      <c r="M32" s="20">
        <v>-912899</v>
      </c>
      <c r="N32" s="20">
        <v>-13026296</v>
      </c>
      <c r="O32" s="20">
        <v>-9151746</v>
      </c>
      <c r="P32" s="20">
        <v>-1780447</v>
      </c>
      <c r="Q32" s="20">
        <v>40584611</v>
      </c>
      <c r="R32" s="20">
        <v>29652418</v>
      </c>
      <c r="S32" s="20"/>
      <c r="T32" s="20"/>
      <c r="U32" s="20"/>
      <c r="V32" s="20"/>
      <c r="W32" s="20">
        <v>313477365</v>
      </c>
      <c r="X32" s="20">
        <v>341052809</v>
      </c>
      <c r="Y32" s="20">
        <v>-27575444</v>
      </c>
      <c r="Z32" s="21">
        <v>-8.0853883247154261</v>
      </c>
      <c r="AA32" s="22">
        <v>314538709</v>
      </c>
    </row>
    <row r="33" spans="1:27" x14ac:dyDescent="0.25">
      <c r="A33" s="23" t="s">
        <v>60</v>
      </c>
      <c r="B33" s="17" t="s">
        <v>32</v>
      </c>
      <c r="C33" s="18">
        <v>12215798</v>
      </c>
      <c r="D33" s="18"/>
      <c r="E33" s="19">
        <v>-22750000</v>
      </c>
      <c r="F33" s="20">
        <v>-16945393</v>
      </c>
      <c r="G33" s="20">
        <v>1061383</v>
      </c>
      <c r="H33" s="20"/>
      <c r="I33" s="20">
        <v>11068903</v>
      </c>
      <c r="J33" s="20">
        <v>12130286</v>
      </c>
      <c r="K33" s="20">
        <v>-3344639</v>
      </c>
      <c r="L33" s="20">
        <v>-3755772</v>
      </c>
      <c r="M33" s="20"/>
      <c r="N33" s="20">
        <v>-7100411</v>
      </c>
      <c r="O33" s="20"/>
      <c r="P33" s="20"/>
      <c r="Q33" s="20">
        <v>-2722620</v>
      </c>
      <c r="R33" s="20">
        <v>-2722620</v>
      </c>
      <c r="S33" s="20"/>
      <c r="T33" s="20"/>
      <c r="U33" s="20"/>
      <c r="V33" s="20"/>
      <c r="W33" s="20">
        <v>2307255</v>
      </c>
      <c r="X33" s="20">
        <v>5239214</v>
      </c>
      <c r="Y33" s="20">
        <v>-2931959</v>
      </c>
      <c r="Z33" s="21">
        <v>-55.961810302079662</v>
      </c>
      <c r="AA33" s="22">
        <v>-16945393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-2993759</v>
      </c>
      <c r="D35" s="18"/>
      <c r="E35" s="19">
        <v>136363251</v>
      </c>
      <c r="F35" s="20">
        <v>134201668</v>
      </c>
      <c r="G35" s="20"/>
      <c r="H35" s="20"/>
      <c r="I35" s="20">
        <v>-2993945</v>
      </c>
      <c r="J35" s="20">
        <v>-2993945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-2993945</v>
      </c>
      <c r="X35" s="20">
        <v>94945050</v>
      </c>
      <c r="Y35" s="20">
        <v>-97938995</v>
      </c>
      <c r="Z35" s="21">
        <v>-103.15334501377376</v>
      </c>
      <c r="AA35" s="22">
        <v>134201668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341035105</v>
      </c>
      <c r="D37" s="29">
        <f t="shared" ref="D37:Y37" si="3">SUM(D29:D36)</f>
        <v>0</v>
      </c>
      <c r="E37" s="30">
        <f t="shared" si="3"/>
        <v>132615242</v>
      </c>
      <c r="F37" s="31">
        <f t="shared" si="3"/>
        <v>439123536</v>
      </c>
      <c r="G37" s="31">
        <f t="shared" si="3"/>
        <v>51794994</v>
      </c>
      <c r="H37" s="31">
        <f t="shared" si="3"/>
        <v>-74057661</v>
      </c>
      <c r="I37" s="31">
        <f t="shared" si="3"/>
        <v>335578803</v>
      </c>
      <c r="J37" s="31">
        <f t="shared" si="3"/>
        <v>313316136</v>
      </c>
      <c r="K37" s="31">
        <f t="shared" si="3"/>
        <v>35558367</v>
      </c>
      <c r="L37" s="31">
        <f t="shared" si="3"/>
        <v>-54772175</v>
      </c>
      <c r="M37" s="31">
        <f t="shared" si="3"/>
        <v>-912899</v>
      </c>
      <c r="N37" s="31">
        <f t="shared" si="3"/>
        <v>-20126707</v>
      </c>
      <c r="O37" s="31">
        <f t="shared" si="3"/>
        <v>-9151746</v>
      </c>
      <c r="P37" s="31">
        <f t="shared" si="3"/>
        <v>-1780447</v>
      </c>
      <c r="Q37" s="31">
        <f t="shared" si="3"/>
        <v>37861991</v>
      </c>
      <c r="R37" s="31">
        <f t="shared" si="3"/>
        <v>26929798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320119227</v>
      </c>
      <c r="X37" s="31">
        <f t="shared" si="3"/>
        <v>448565625</v>
      </c>
      <c r="Y37" s="31">
        <f t="shared" si="3"/>
        <v>-128446398</v>
      </c>
      <c r="Z37" s="32">
        <f>+IF(X37&lt;&gt;0,+(Y37/X37)*100,0)</f>
        <v>-28.634917800489056</v>
      </c>
      <c r="AA37" s="33">
        <f>SUM(AA29:AA36)</f>
        <v>439123536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26553667</v>
      </c>
      <c r="D39" s="18"/>
      <c r="E39" s="19"/>
      <c r="F39" s="20">
        <v>26553667</v>
      </c>
      <c r="G39" s="20"/>
      <c r="H39" s="20"/>
      <c r="I39" s="20">
        <v>26553667</v>
      </c>
      <c r="J39" s="20">
        <v>26553667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26553667</v>
      </c>
      <c r="X39" s="20">
        <v>26553667</v>
      </c>
      <c r="Y39" s="20"/>
      <c r="Z39" s="21"/>
      <c r="AA39" s="22">
        <v>26553667</v>
      </c>
    </row>
    <row r="40" spans="1:27" x14ac:dyDescent="0.25">
      <c r="A40" s="23" t="s">
        <v>61</v>
      </c>
      <c r="B40" s="17" t="s">
        <v>32</v>
      </c>
      <c r="C40" s="18">
        <v>141497318</v>
      </c>
      <c r="D40" s="18"/>
      <c r="E40" s="19"/>
      <c r="F40" s="20">
        <v>141497318</v>
      </c>
      <c r="G40" s="20"/>
      <c r="H40" s="20"/>
      <c r="I40" s="20">
        <v>141497318</v>
      </c>
      <c r="J40" s="20">
        <v>141497318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141497318</v>
      </c>
      <c r="X40" s="20">
        <v>141497318</v>
      </c>
      <c r="Y40" s="20"/>
      <c r="Z40" s="21"/>
      <c r="AA40" s="22">
        <v>141497318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177057000</v>
      </c>
      <c r="D42" s="18"/>
      <c r="E42" s="19"/>
      <c r="F42" s="20">
        <v>177057000</v>
      </c>
      <c r="G42" s="20"/>
      <c r="H42" s="20"/>
      <c r="I42" s="20">
        <v>177057000</v>
      </c>
      <c r="J42" s="20">
        <v>177057000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177057000</v>
      </c>
      <c r="X42" s="20">
        <v>177057000</v>
      </c>
      <c r="Y42" s="20"/>
      <c r="Z42" s="21"/>
      <c r="AA42" s="22">
        <v>177057000</v>
      </c>
    </row>
    <row r="43" spans="1:27" x14ac:dyDescent="0.25">
      <c r="A43" s="27" t="s">
        <v>67</v>
      </c>
      <c r="B43" s="34" t="s">
        <v>32</v>
      </c>
      <c r="C43" s="29">
        <f>SUM(C39:C42)</f>
        <v>345107985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345107985</v>
      </c>
      <c r="G43" s="36">
        <f t="shared" si="4"/>
        <v>0</v>
      </c>
      <c r="H43" s="36">
        <f t="shared" si="4"/>
        <v>0</v>
      </c>
      <c r="I43" s="36">
        <f t="shared" si="4"/>
        <v>345107985</v>
      </c>
      <c r="J43" s="36">
        <f t="shared" si="4"/>
        <v>345107985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345107985</v>
      </c>
      <c r="X43" s="36">
        <f t="shared" si="4"/>
        <v>345107985</v>
      </c>
      <c r="Y43" s="36">
        <f t="shared" si="4"/>
        <v>0</v>
      </c>
      <c r="Z43" s="37">
        <f>+IF(X43&lt;&gt;0,+(Y43/X43)*100,0)</f>
        <v>0</v>
      </c>
      <c r="AA43" s="38">
        <f>SUM(AA39:AA42)</f>
        <v>345107985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686143090</v>
      </c>
      <c r="D44" s="29">
        <f>+D37+D43</f>
        <v>0</v>
      </c>
      <c r="E44" s="30">
        <f t="shared" si="5"/>
        <v>132615242</v>
      </c>
      <c r="F44" s="31">
        <f t="shared" si="5"/>
        <v>784231521</v>
      </c>
      <c r="G44" s="31">
        <f t="shared" si="5"/>
        <v>51794994</v>
      </c>
      <c r="H44" s="31">
        <f t="shared" si="5"/>
        <v>-74057661</v>
      </c>
      <c r="I44" s="31">
        <f t="shared" si="5"/>
        <v>680686788</v>
      </c>
      <c r="J44" s="31">
        <f t="shared" si="5"/>
        <v>658424121</v>
      </c>
      <c r="K44" s="31">
        <f t="shared" si="5"/>
        <v>35558367</v>
      </c>
      <c r="L44" s="31">
        <f t="shared" si="5"/>
        <v>-54772175</v>
      </c>
      <c r="M44" s="31">
        <f t="shared" si="5"/>
        <v>-912899</v>
      </c>
      <c r="N44" s="31">
        <f t="shared" si="5"/>
        <v>-20126707</v>
      </c>
      <c r="O44" s="31">
        <f t="shared" si="5"/>
        <v>-9151746</v>
      </c>
      <c r="P44" s="31">
        <f t="shared" si="5"/>
        <v>-1780447</v>
      </c>
      <c r="Q44" s="31">
        <f t="shared" si="5"/>
        <v>37861991</v>
      </c>
      <c r="R44" s="31">
        <f t="shared" si="5"/>
        <v>26929798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665227212</v>
      </c>
      <c r="X44" s="31">
        <f t="shared" si="5"/>
        <v>793673610</v>
      </c>
      <c r="Y44" s="31">
        <f t="shared" si="5"/>
        <v>-128446398</v>
      </c>
      <c r="Z44" s="32">
        <f>+IF(X44&lt;&gt;0,+(Y44/X44)*100,0)</f>
        <v>-16.183780886956793</v>
      </c>
      <c r="AA44" s="33">
        <f>+AA37+AA43</f>
        <v>784231521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148965896</v>
      </c>
      <c r="D45" s="42">
        <f t="shared" si="6"/>
        <v>0</v>
      </c>
      <c r="E45" s="43">
        <f t="shared" si="6"/>
        <v>210499389</v>
      </c>
      <c r="F45" s="44">
        <f t="shared" si="6"/>
        <v>416486835</v>
      </c>
      <c r="G45" s="44">
        <f t="shared" si="6"/>
        <v>15686599</v>
      </c>
      <c r="H45" s="44">
        <f t="shared" si="6"/>
        <v>5530254</v>
      </c>
      <c r="I45" s="44">
        <f t="shared" si="6"/>
        <v>146821674</v>
      </c>
      <c r="J45" s="44">
        <f t="shared" si="6"/>
        <v>168038527</v>
      </c>
      <c r="K45" s="44">
        <f t="shared" si="6"/>
        <v>19512374</v>
      </c>
      <c r="L45" s="44">
        <f t="shared" si="6"/>
        <v>22925072</v>
      </c>
      <c r="M45" s="44">
        <f t="shared" si="6"/>
        <v>21477134</v>
      </c>
      <c r="N45" s="44">
        <f t="shared" si="6"/>
        <v>63914580</v>
      </c>
      <c r="O45" s="44">
        <f t="shared" si="6"/>
        <v>20463362</v>
      </c>
      <c r="P45" s="44">
        <f t="shared" si="6"/>
        <v>6065176</v>
      </c>
      <c r="Q45" s="44">
        <f t="shared" si="6"/>
        <v>23314003</v>
      </c>
      <c r="R45" s="44">
        <f t="shared" si="6"/>
        <v>49842541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281795648</v>
      </c>
      <c r="X45" s="44">
        <f t="shared" si="6"/>
        <v>416449587</v>
      </c>
      <c r="Y45" s="44">
        <f t="shared" si="6"/>
        <v>-134653939</v>
      </c>
      <c r="Z45" s="45">
        <f>+IF(X45&lt;&gt;0,+(Y45/X45)*100,0)</f>
        <v>-32.333790980563514</v>
      </c>
      <c r="AA45" s="46">
        <f>+AA26-AA44</f>
        <v>416486835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5634056711</v>
      </c>
      <c r="D47" s="18"/>
      <c r="E47" s="19"/>
      <c r="F47" s="20">
        <v>5634056710</v>
      </c>
      <c r="G47" s="20"/>
      <c r="H47" s="20"/>
      <c r="I47" s="20">
        <v>5635794566</v>
      </c>
      <c r="J47" s="20">
        <v>5635794566</v>
      </c>
      <c r="K47" s="20"/>
      <c r="L47" s="20">
        <v>-1737855</v>
      </c>
      <c r="M47" s="20"/>
      <c r="N47" s="20">
        <v>-1737855</v>
      </c>
      <c r="O47" s="20"/>
      <c r="P47" s="20">
        <v>-507082</v>
      </c>
      <c r="Q47" s="20"/>
      <c r="R47" s="20">
        <v>-507082</v>
      </c>
      <c r="S47" s="20"/>
      <c r="T47" s="20"/>
      <c r="U47" s="20"/>
      <c r="V47" s="20"/>
      <c r="W47" s="20">
        <v>5633549629</v>
      </c>
      <c r="X47" s="20">
        <v>5634056710</v>
      </c>
      <c r="Y47" s="20">
        <v>-507081</v>
      </c>
      <c r="Z47" s="47">
        <v>-9.0002821430599338E-3</v>
      </c>
      <c r="AA47" s="22">
        <v>5634056710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5634056711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5634056710</v>
      </c>
      <c r="G50" s="52">
        <f t="shared" si="7"/>
        <v>0</v>
      </c>
      <c r="H50" s="52">
        <f t="shared" si="7"/>
        <v>0</v>
      </c>
      <c r="I50" s="52">
        <f t="shared" si="7"/>
        <v>5635794566</v>
      </c>
      <c r="J50" s="52">
        <f t="shared" si="7"/>
        <v>5635794566</v>
      </c>
      <c r="K50" s="52">
        <f t="shared" si="7"/>
        <v>0</v>
      </c>
      <c r="L50" s="52">
        <f t="shared" si="7"/>
        <v>-1737855</v>
      </c>
      <c r="M50" s="52">
        <f t="shared" si="7"/>
        <v>0</v>
      </c>
      <c r="N50" s="52">
        <f t="shared" si="7"/>
        <v>-1737855</v>
      </c>
      <c r="O50" s="52">
        <f t="shared" si="7"/>
        <v>0</v>
      </c>
      <c r="P50" s="52">
        <f t="shared" si="7"/>
        <v>-507082</v>
      </c>
      <c r="Q50" s="52">
        <f t="shared" si="7"/>
        <v>0</v>
      </c>
      <c r="R50" s="52">
        <f t="shared" si="7"/>
        <v>-507082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5633549629</v>
      </c>
      <c r="X50" s="52">
        <f t="shared" si="7"/>
        <v>5634056710</v>
      </c>
      <c r="Y50" s="52">
        <f t="shared" si="7"/>
        <v>-507081</v>
      </c>
      <c r="Z50" s="53">
        <f>+IF(X50&lt;&gt;0,+(Y50/X50)*100,0)</f>
        <v>-9.0002821430599338E-3</v>
      </c>
      <c r="AA50" s="54">
        <f>SUM(AA47:AA49)</f>
        <v>5634056710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-176104433</v>
      </c>
      <c r="D6" s="18"/>
      <c r="E6" s="19">
        <v>-30991250</v>
      </c>
      <c r="F6" s="20">
        <v>-56856656</v>
      </c>
      <c r="G6" s="20">
        <v>8303884</v>
      </c>
      <c r="H6" s="20">
        <v>-47752971</v>
      </c>
      <c r="I6" s="20">
        <v>-51009412</v>
      </c>
      <c r="J6" s="20">
        <v>-90458499</v>
      </c>
      <c r="K6" s="20">
        <v>-208490042</v>
      </c>
      <c r="L6" s="20">
        <v>-27502778</v>
      </c>
      <c r="M6" s="20">
        <v>-36305245</v>
      </c>
      <c r="N6" s="20">
        <v>-272298065</v>
      </c>
      <c r="O6" s="20">
        <v>-20748984</v>
      </c>
      <c r="P6" s="20">
        <v>-26816386</v>
      </c>
      <c r="Q6" s="20">
        <v>-51110549</v>
      </c>
      <c r="R6" s="20">
        <v>-98675919</v>
      </c>
      <c r="S6" s="20"/>
      <c r="T6" s="20"/>
      <c r="U6" s="20"/>
      <c r="V6" s="20"/>
      <c r="W6" s="20">
        <v>-461432483</v>
      </c>
      <c r="X6" s="20">
        <v>-46324037</v>
      </c>
      <c r="Y6" s="20">
        <v>-415108446</v>
      </c>
      <c r="Z6" s="21">
        <v>896.09730257317608</v>
      </c>
      <c r="AA6" s="22">
        <v>-56856656</v>
      </c>
    </row>
    <row r="7" spans="1:27" x14ac:dyDescent="0.25">
      <c r="A7" s="23" t="s">
        <v>35</v>
      </c>
      <c r="B7" s="17" t="s">
        <v>32</v>
      </c>
      <c r="C7" s="18">
        <v>51348965</v>
      </c>
      <c r="D7" s="18"/>
      <c r="E7" s="19">
        <v>543031600</v>
      </c>
      <c r="F7" s="20">
        <v>540473500</v>
      </c>
      <c r="G7" s="20">
        <v>36339242</v>
      </c>
      <c r="H7" s="20">
        <v>33064569</v>
      </c>
      <c r="I7" s="20">
        <v>37823664</v>
      </c>
      <c r="J7" s="20">
        <v>107227475</v>
      </c>
      <c r="K7" s="20">
        <v>78926253</v>
      </c>
      <c r="L7" s="20">
        <v>32550883</v>
      </c>
      <c r="M7" s="20">
        <v>27854926</v>
      </c>
      <c r="N7" s="20">
        <v>139332062</v>
      </c>
      <c r="O7" s="20">
        <v>30389857</v>
      </c>
      <c r="P7" s="20">
        <v>30489617</v>
      </c>
      <c r="Q7" s="20">
        <v>33194347</v>
      </c>
      <c r="R7" s="20">
        <v>94073821</v>
      </c>
      <c r="S7" s="20"/>
      <c r="T7" s="20"/>
      <c r="U7" s="20"/>
      <c r="V7" s="20"/>
      <c r="W7" s="20">
        <v>340633358</v>
      </c>
      <c r="X7" s="20">
        <v>394449265</v>
      </c>
      <c r="Y7" s="20">
        <v>-53815907</v>
      </c>
      <c r="Z7" s="21">
        <v>-13.643302643750649</v>
      </c>
      <c r="AA7" s="22">
        <v>540473500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-21138275</v>
      </c>
      <c r="D10" s="18"/>
      <c r="E10" s="19">
        <v>-8390200</v>
      </c>
      <c r="F10" s="20">
        <v>-7452700</v>
      </c>
      <c r="G10" s="20">
        <v>-1396817</v>
      </c>
      <c r="H10" s="20">
        <v>-631076</v>
      </c>
      <c r="I10" s="20">
        <v>-761426</v>
      </c>
      <c r="J10" s="20">
        <v>-2789319</v>
      </c>
      <c r="K10" s="20">
        <v>-21419736</v>
      </c>
      <c r="L10" s="20">
        <v>-2004014</v>
      </c>
      <c r="M10" s="20">
        <v>-227477</v>
      </c>
      <c r="N10" s="20">
        <v>-23651227</v>
      </c>
      <c r="O10" s="20">
        <v>-382882</v>
      </c>
      <c r="P10" s="20">
        <v>-345140</v>
      </c>
      <c r="Q10" s="20">
        <v>-364807</v>
      </c>
      <c r="R10" s="20">
        <v>-1092829</v>
      </c>
      <c r="S10" s="20"/>
      <c r="T10" s="20"/>
      <c r="U10" s="20"/>
      <c r="V10" s="20"/>
      <c r="W10" s="20">
        <v>-27533375</v>
      </c>
      <c r="X10" s="20">
        <v>-5330477</v>
      </c>
      <c r="Y10" s="20">
        <v>-22202898</v>
      </c>
      <c r="Z10" s="21">
        <v>416.52741396314059</v>
      </c>
      <c r="AA10" s="22">
        <v>-7452700</v>
      </c>
    </row>
    <row r="11" spans="1:27" x14ac:dyDescent="0.25">
      <c r="A11" s="23" t="s">
        <v>39</v>
      </c>
      <c r="B11" s="17" t="s">
        <v>32</v>
      </c>
      <c r="C11" s="18">
        <v>126405212</v>
      </c>
      <c r="D11" s="18"/>
      <c r="E11" s="19"/>
      <c r="F11" s="20"/>
      <c r="G11" s="24">
        <v>4242</v>
      </c>
      <c r="H11" s="24">
        <v>8347613</v>
      </c>
      <c r="I11" s="24">
        <v>8319953</v>
      </c>
      <c r="J11" s="20">
        <v>16671808</v>
      </c>
      <c r="K11" s="24">
        <v>132499497</v>
      </c>
      <c r="L11" s="24">
        <v>5277786</v>
      </c>
      <c r="M11" s="20">
        <v>6064029</v>
      </c>
      <c r="N11" s="24">
        <v>143841312</v>
      </c>
      <c r="O11" s="24">
        <v>4954110</v>
      </c>
      <c r="P11" s="24">
        <v>5120246</v>
      </c>
      <c r="Q11" s="20">
        <v>9458879</v>
      </c>
      <c r="R11" s="24">
        <v>19533235</v>
      </c>
      <c r="S11" s="24"/>
      <c r="T11" s="20"/>
      <c r="U11" s="24"/>
      <c r="V11" s="24"/>
      <c r="W11" s="24">
        <v>180046355</v>
      </c>
      <c r="X11" s="20"/>
      <c r="Y11" s="24">
        <v>180046355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-19488531</v>
      </c>
      <c r="D13" s="29">
        <f>SUM(D6:D12)</f>
        <v>0</v>
      </c>
      <c r="E13" s="30">
        <f t="shared" si="0"/>
        <v>503650150</v>
      </c>
      <c r="F13" s="31">
        <f t="shared" si="0"/>
        <v>476164144</v>
      </c>
      <c r="G13" s="31">
        <f t="shared" si="0"/>
        <v>43250551</v>
      </c>
      <c r="H13" s="31">
        <f t="shared" si="0"/>
        <v>-6971865</v>
      </c>
      <c r="I13" s="31">
        <f t="shared" si="0"/>
        <v>-5627221</v>
      </c>
      <c r="J13" s="31">
        <f t="shared" si="0"/>
        <v>30651465</v>
      </c>
      <c r="K13" s="31">
        <f t="shared" si="0"/>
        <v>-18484028</v>
      </c>
      <c r="L13" s="31">
        <f t="shared" si="0"/>
        <v>8321877</v>
      </c>
      <c r="M13" s="31">
        <f t="shared" si="0"/>
        <v>-2613767</v>
      </c>
      <c r="N13" s="31">
        <f t="shared" si="0"/>
        <v>-12775918</v>
      </c>
      <c r="O13" s="31">
        <f t="shared" si="0"/>
        <v>14212101</v>
      </c>
      <c r="P13" s="31">
        <f t="shared" si="0"/>
        <v>8448337</v>
      </c>
      <c r="Q13" s="31">
        <f t="shared" si="0"/>
        <v>-8822130</v>
      </c>
      <c r="R13" s="31">
        <f t="shared" si="0"/>
        <v>13838308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31713855</v>
      </c>
      <c r="X13" s="31">
        <f t="shared" si="0"/>
        <v>342794751</v>
      </c>
      <c r="Y13" s="31">
        <f t="shared" si="0"/>
        <v>-311080896</v>
      </c>
      <c r="Z13" s="32">
        <f>+IF(X13&lt;&gt;0,+(Y13/X13)*100,0)</f>
        <v>-90.748442061179631</v>
      </c>
      <c r="AA13" s="33">
        <f>SUM(AA6:AA12)</f>
        <v>476164144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57776882</v>
      </c>
      <c r="D17" s="18"/>
      <c r="E17" s="19">
        <v>25455526</v>
      </c>
      <c r="F17" s="20">
        <v>71857329</v>
      </c>
      <c r="G17" s="24">
        <v>3240</v>
      </c>
      <c r="H17" s="24">
        <v>2141</v>
      </c>
      <c r="I17" s="24">
        <v>540</v>
      </c>
      <c r="J17" s="20">
        <v>5921</v>
      </c>
      <c r="K17" s="24">
        <v>62329479</v>
      </c>
      <c r="L17" s="24">
        <v>277720</v>
      </c>
      <c r="M17" s="20">
        <v>4784207</v>
      </c>
      <c r="N17" s="24">
        <v>67391406</v>
      </c>
      <c r="O17" s="24">
        <v>1731080</v>
      </c>
      <c r="P17" s="24">
        <v>-4352698</v>
      </c>
      <c r="Q17" s="20">
        <v>29358794</v>
      </c>
      <c r="R17" s="24">
        <v>26737176</v>
      </c>
      <c r="S17" s="24"/>
      <c r="T17" s="20"/>
      <c r="U17" s="24"/>
      <c r="V17" s="24"/>
      <c r="W17" s="24">
        <v>94134503</v>
      </c>
      <c r="X17" s="20">
        <v>61381298</v>
      </c>
      <c r="Y17" s="24">
        <v>32753205</v>
      </c>
      <c r="Z17" s="25">
        <v>53.360235229955542</v>
      </c>
      <c r="AA17" s="26">
        <v>71857329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57776882</v>
      </c>
      <c r="D25" s="29">
        <f t="shared" ref="D25:Y25" si="1">SUM(D15:D24)</f>
        <v>0</v>
      </c>
      <c r="E25" s="35">
        <f t="shared" si="1"/>
        <v>25455526</v>
      </c>
      <c r="F25" s="36">
        <f t="shared" si="1"/>
        <v>71857329</v>
      </c>
      <c r="G25" s="36">
        <f t="shared" si="1"/>
        <v>3240</v>
      </c>
      <c r="H25" s="36">
        <f t="shared" si="1"/>
        <v>2141</v>
      </c>
      <c r="I25" s="36">
        <f t="shared" si="1"/>
        <v>540</v>
      </c>
      <c r="J25" s="36">
        <f t="shared" si="1"/>
        <v>5921</v>
      </c>
      <c r="K25" s="36">
        <f t="shared" si="1"/>
        <v>62329479</v>
      </c>
      <c r="L25" s="36">
        <f t="shared" si="1"/>
        <v>277720</v>
      </c>
      <c r="M25" s="36">
        <f t="shared" si="1"/>
        <v>4784207</v>
      </c>
      <c r="N25" s="36">
        <f t="shared" si="1"/>
        <v>67391406</v>
      </c>
      <c r="O25" s="36">
        <f t="shared" si="1"/>
        <v>1731080</v>
      </c>
      <c r="P25" s="36">
        <f t="shared" si="1"/>
        <v>-4352698</v>
      </c>
      <c r="Q25" s="36">
        <f t="shared" si="1"/>
        <v>29358794</v>
      </c>
      <c r="R25" s="36">
        <f t="shared" si="1"/>
        <v>26737176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94134503</v>
      </c>
      <c r="X25" s="36">
        <f t="shared" si="1"/>
        <v>61381298</v>
      </c>
      <c r="Y25" s="36">
        <f t="shared" si="1"/>
        <v>32753205</v>
      </c>
      <c r="Z25" s="37">
        <f>+IF(X25&lt;&gt;0,+(Y25/X25)*100,0)</f>
        <v>53.360235229955542</v>
      </c>
      <c r="AA25" s="38">
        <f>SUM(AA15:AA24)</f>
        <v>71857329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38288351</v>
      </c>
      <c r="D26" s="29">
        <f>+D13+D25</f>
        <v>0</v>
      </c>
      <c r="E26" s="30">
        <f t="shared" si="2"/>
        <v>529105676</v>
      </c>
      <c r="F26" s="31">
        <f t="shared" si="2"/>
        <v>548021473</v>
      </c>
      <c r="G26" s="31">
        <f t="shared" si="2"/>
        <v>43253791</v>
      </c>
      <c r="H26" s="31">
        <f t="shared" si="2"/>
        <v>-6969724</v>
      </c>
      <c r="I26" s="31">
        <f t="shared" si="2"/>
        <v>-5626681</v>
      </c>
      <c r="J26" s="31">
        <f t="shared" si="2"/>
        <v>30657386</v>
      </c>
      <c r="K26" s="31">
        <f t="shared" si="2"/>
        <v>43845451</v>
      </c>
      <c r="L26" s="31">
        <f t="shared" si="2"/>
        <v>8599597</v>
      </c>
      <c r="M26" s="31">
        <f t="shared" si="2"/>
        <v>2170440</v>
      </c>
      <c r="N26" s="31">
        <f t="shared" si="2"/>
        <v>54615488</v>
      </c>
      <c r="O26" s="31">
        <f t="shared" si="2"/>
        <v>15943181</v>
      </c>
      <c r="P26" s="31">
        <f t="shared" si="2"/>
        <v>4095639</v>
      </c>
      <c r="Q26" s="31">
        <f t="shared" si="2"/>
        <v>20536664</v>
      </c>
      <c r="R26" s="31">
        <f t="shared" si="2"/>
        <v>40575484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125848358</v>
      </c>
      <c r="X26" s="31">
        <f t="shared" si="2"/>
        <v>404176049</v>
      </c>
      <c r="Y26" s="31">
        <f t="shared" si="2"/>
        <v>-278327691</v>
      </c>
      <c r="Z26" s="32">
        <f>+IF(X26&lt;&gt;0,+(Y26/X26)*100,0)</f>
        <v>-68.862984753458264</v>
      </c>
      <c r="AA26" s="33">
        <f>+AA13+AA25</f>
        <v>548021473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552240163</v>
      </c>
      <c r="D32" s="18"/>
      <c r="E32" s="19">
        <v>500906009</v>
      </c>
      <c r="F32" s="20">
        <v>523050262</v>
      </c>
      <c r="G32" s="20">
        <v>-1832047</v>
      </c>
      <c r="H32" s="20">
        <v>2112941</v>
      </c>
      <c r="I32" s="20">
        <v>4088272</v>
      </c>
      <c r="J32" s="20">
        <v>4369166</v>
      </c>
      <c r="K32" s="20">
        <v>555062692</v>
      </c>
      <c r="L32" s="20">
        <v>2601696</v>
      </c>
      <c r="M32" s="20">
        <v>2648717</v>
      </c>
      <c r="N32" s="20">
        <v>560313105</v>
      </c>
      <c r="O32" s="20">
        <v>2858622</v>
      </c>
      <c r="P32" s="20">
        <v>2622393</v>
      </c>
      <c r="Q32" s="20">
        <v>2517845</v>
      </c>
      <c r="R32" s="20">
        <v>7998860</v>
      </c>
      <c r="S32" s="20"/>
      <c r="T32" s="20"/>
      <c r="U32" s="20"/>
      <c r="V32" s="20"/>
      <c r="W32" s="20">
        <v>572681131</v>
      </c>
      <c r="X32" s="20">
        <v>393369331</v>
      </c>
      <c r="Y32" s="20">
        <v>179311800</v>
      </c>
      <c r="Z32" s="21">
        <v>45.583573977199556</v>
      </c>
      <c r="AA32" s="22">
        <v>523050262</v>
      </c>
    </row>
    <row r="33" spans="1:27" x14ac:dyDescent="0.25">
      <c r="A33" s="23" t="s">
        <v>60</v>
      </c>
      <c r="B33" s="17" t="s">
        <v>32</v>
      </c>
      <c r="C33" s="18">
        <v>-39985132</v>
      </c>
      <c r="D33" s="18"/>
      <c r="E33" s="19">
        <v>-24395800</v>
      </c>
      <c r="F33" s="20">
        <v>-53395800</v>
      </c>
      <c r="G33" s="20"/>
      <c r="H33" s="20"/>
      <c r="I33" s="20"/>
      <c r="J33" s="20"/>
      <c r="K33" s="20">
        <v>-39985132</v>
      </c>
      <c r="L33" s="20"/>
      <c r="M33" s="20"/>
      <c r="N33" s="20">
        <v>-39985132</v>
      </c>
      <c r="O33" s="20"/>
      <c r="P33" s="20"/>
      <c r="Q33" s="20"/>
      <c r="R33" s="20"/>
      <c r="S33" s="20"/>
      <c r="T33" s="20"/>
      <c r="U33" s="20"/>
      <c r="V33" s="20"/>
      <c r="W33" s="20">
        <v>-39985132</v>
      </c>
      <c r="X33" s="20">
        <v>-40046841</v>
      </c>
      <c r="Y33" s="20">
        <v>61709</v>
      </c>
      <c r="Z33" s="21">
        <v>-0.15409205435205239</v>
      </c>
      <c r="AA33" s="22">
        <v>-53395800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677200</v>
      </c>
      <c r="F34" s="20">
        <v>677200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407750</v>
      </c>
      <c r="Y34" s="20">
        <v>-407750</v>
      </c>
      <c r="Z34" s="21">
        <v>-100</v>
      </c>
      <c r="AA34" s="22">
        <v>677200</v>
      </c>
    </row>
    <row r="35" spans="1:27" x14ac:dyDescent="0.25">
      <c r="A35" s="23" t="s">
        <v>39</v>
      </c>
      <c r="B35" s="17" t="s">
        <v>32</v>
      </c>
      <c r="C35" s="18">
        <v>-54907</v>
      </c>
      <c r="D35" s="18"/>
      <c r="E35" s="19"/>
      <c r="F35" s="20"/>
      <c r="G35" s="20"/>
      <c r="H35" s="20"/>
      <c r="I35" s="20"/>
      <c r="J35" s="20"/>
      <c r="K35" s="20">
        <v>-54907</v>
      </c>
      <c r="L35" s="20">
        <v>-3684</v>
      </c>
      <c r="M35" s="20"/>
      <c r="N35" s="20">
        <v>-58591</v>
      </c>
      <c r="O35" s="20"/>
      <c r="P35" s="20">
        <v>5561</v>
      </c>
      <c r="Q35" s="20">
        <v>-33</v>
      </c>
      <c r="R35" s="20">
        <v>5528</v>
      </c>
      <c r="S35" s="20"/>
      <c r="T35" s="20"/>
      <c r="U35" s="20"/>
      <c r="V35" s="20"/>
      <c r="W35" s="20">
        <v>-53063</v>
      </c>
      <c r="X35" s="20"/>
      <c r="Y35" s="20">
        <v>-53063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512200124</v>
      </c>
      <c r="D37" s="29">
        <f t="shared" ref="D37:Y37" si="3">SUM(D29:D36)</f>
        <v>0</v>
      </c>
      <c r="E37" s="30">
        <f t="shared" si="3"/>
        <v>477187409</v>
      </c>
      <c r="F37" s="31">
        <f t="shared" si="3"/>
        <v>470331662</v>
      </c>
      <c r="G37" s="31">
        <f t="shared" si="3"/>
        <v>-1832047</v>
      </c>
      <c r="H37" s="31">
        <f t="shared" si="3"/>
        <v>2112941</v>
      </c>
      <c r="I37" s="31">
        <f t="shared" si="3"/>
        <v>4088272</v>
      </c>
      <c r="J37" s="31">
        <f t="shared" si="3"/>
        <v>4369166</v>
      </c>
      <c r="K37" s="31">
        <f t="shared" si="3"/>
        <v>515022653</v>
      </c>
      <c r="L37" s="31">
        <f t="shared" si="3"/>
        <v>2598012</v>
      </c>
      <c r="M37" s="31">
        <f t="shared" si="3"/>
        <v>2648717</v>
      </c>
      <c r="N37" s="31">
        <f t="shared" si="3"/>
        <v>520269382</v>
      </c>
      <c r="O37" s="31">
        <f t="shared" si="3"/>
        <v>2858622</v>
      </c>
      <c r="P37" s="31">
        <f t="shared" si="3"/>
        <v>2627954</v>
      </c>
      <c r="Q37" s="31">
        <f t="shared" si="3"/>
        <v>2517812</v>
      </c>
      <c r="R37" s="31">
        <f t="shared" si="3"/>
        <v>8004388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532642936</v>
      </c>
      <c r="X37" s="31">
        <f t="shared" si="3"/>
        <v>353730240</v>
      </c>
      <c r="Y37" s="31">
        <f t="shared" si="3"/>
        <v>178912696</v>
      </c>
      <c r="Z37" s="32">
        <f>+IF(X37&lt;&gt;0,+(Y37/X37)*100,0)</f>
        <v>50.578852404589433</v>
      </c>
      <c r="AA37" s="33">
        <f>SUM(AA29:AA36)</f>
        <v>470331662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512200124</v>
      </c>
      <c r="D44" s="29">
        <f>+D37+D43</f>
        <v>0</v>
      </c>
      <c r="E44" s="30">
        <f t="shared" si="5"/>
        <v>477187409</v>
      </c>
      <c r="F44" s="31">
        <f t="shared" si="5"/>
        <v>470331662</v>
      </c>
      <c r="G44" s="31">
        <f t="shared" si="5"/>
        <v>-1832047</v>
      </c>
      <c r="H44" s="31">
        <f t="shared" si="5"/>
        <v>2112941</v>
      </c>
      <c r="I44" s="31">
        <f t="shared" si="5"/>
        <v>4088272</v>
      </c>
      <c r="J44" s="31">
        <f t="shared" si="5"/>
        <v>4369166</v>
      </c>
      <c r="K44" s="31">
        <f t="shared" si="5"/>
        <v>515022653</v>
      </c>
      <c r="L44" s="31">
        <f t="shared" si="5"/>
        <v>2598012</v>
      </c>
      <c r="M44" s="31">
        <f t="shared" si="5"/>
        <v>2648717</v>
      </c>
      <c r="N44" s="31">
        <f t="shared" si="5"/>
        <v>520269382</v>
      </c>
      <c r="O44" s="31">
        <f t="shared" si="5"/>
        <v>2858622</v>
      </c>
      <c r="P44" s="31">
        <f t="shared" si="5"/>
        <v>2627954</v>
      </c>
      <c r="Q44" s="31">
        <f t="shared" si="5"/>
        <v>2517812</v>
      </c>
      <c r="R44" s="31">
        <f t="shared" si="5"/>
        <v>8004388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532642936</v>
      </c>
      <c r="X44" s="31">
        <f t="shared" si="5"/>
        <v>353730240</v>
      </c>
      <c r="Y44" s="31">
        <f t="shared" si="5"/>
        <v>178912696</v>
      </c>
      <c r="Z44" s="32">
        <f>+IF(X44&lt;&gt;0,+(Y44/X44)*100,0)</f>
        <v>50.578852404589433</v>
      </c>
      <c r="AA44" s="33">
        <f>+AA37+AA43</f>
        <v>470331662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-473911773</v>
      </c>
      <c r="D45" s="42">
        <f t="shared" si="6"/>
        <v>0</v>
      </c>
      <c r="E45" s="43">
        <f t="shared" si="6"/>
        <v>51918267</v>
      </c>
      <c r="F45" s="44">
        <f t="shared" si="6"/>
        <v>77689811</v>
      </c>
      <c r="G45" s="44">
        <f t="shared" si="6"/>
        <v>45085838</v>
      </c>
      <c r="H45" s="44">
        <f t="shared" si="6"/>
        <v>-9082665</v>
      </c>
      <c r="I45" s="44">
        <f t="shared" si="6"/>
        <v>-9714953</v>
      </c>
      <c r="J45" s="44">
        <f t="shared" si="6"/>
        <v>26288220</v>
      </c>
      <c r="K45" s="44">
        <f t="shared" si="6"/>
        <v>-471177202</v>
      </c>
      <c r="L45" s="44">
        <f t="shared" si="6"/>
        <v>6001585</v>
      </c>
      <c r="M45" s="44">
        <f t="shared" si="6"/>
        <v>-478277</v>
      </c>
      <c r="N45" s="44">
        <f t="shared" si="6"/>
        <v>-465653894</v>
      </c>
      <c r="O45" s="44">
        <f t="shared" si="6"/>
        <v>13084559</v>
      </c>
      <c r="P45" s="44">
        <f t="shared" si="6"/>
        <v>1467685</v>
      </c>
      <c r="Q45" s="44">
        <f t="shared" si="6"/>
        <v>18018852</v>
      </c>
      <c r="R45" s="44">
        <f t="shared" si="6"/>
        <v>32571096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-406794578</v>
      </c>
      <c r="X45" s="44">
        <f t="shared" si="6"/>
        <v>50445809</v>
      </c>
      <c r="Y45" s="44">
        <f t="shared" si="6"/>
        <v>-457240387</v>
      </c>
      <c r="Z45" s="45">
        <f>+IF(X45&lt;&gt;0,+(Y45/X45)*100,0)</f>
        <v>-906.39915597349227</v>
      </c>
      <c r="AA45" s="46">
        <f>+AA26-AA44</f>
        <v>77689811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103293608</v>
      </c>
      <c r="D47" s="18"/>
      <c r="E47" s="19"/>
      <c r="F47" s="20"/>
      <c r="G47" s="20"/>
      <c r="H47" s="20"/>
      <c r="I47" s="20"/>
      <c r="J47" s="20"/>
      <c r="K47" s="20">
        <v>103293607</v>
      </c>
      <c r="L47" s="20"/>
      <c r="M47" s="20"/>
      <c r="N47" s="20">
        <v>103293607</v>
      </c>
      <c r="O47" s="20"/>
      <c r="P47" s="20">
        <v>2561</v>
      </c>
      <c r="Q47" s="20">
        <v>1032</v>
      </c>
      <c r="R47" s="20">
        <v>3593</v>
      </c>
      <c r="S47" s="20"/>
      <c r="T47" s="20"/>
      <c r="U47" s="20"/>
      <c r="V47" s="20"/>
      <c r="W47" s="20">
        <v>103297200</v>
      </c>
      <c r="X47" s="20"/>
      <c r="Y47" s="20">
        <v>103297200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-1167507</v>
      </c>
      <c r="D48" s="18"/>
      <c r="E48" s="19"/>
      <c r="F48" s="20"/>
      <c r="G48" s="20"/>
      <c r="H48" s="20"/>
      <c r="I48" s="20"/>
      <c r="J48" s="20"/>
      <c r="K48" s="20">
        <v>-1167506</v>
      </c>
      <c r="L48" s="20"/>
      <c r="M48" s="20"/>
      <c r="N48" s="20">
        <v>-1167506</v>
      </c>
      <c r="O48" s="20"/>
      <c r="P48" s="20">
        <v>-836</v>
      </c>
      <c r="Q48" s="20">
        <v>-1002</v>
      </c>
      <c r="R48" s="20">
        <v>-1838</v>
      </c>
      <c r="S48" s="20"/>
      <c r="T48" s="20"/>
      <c r="U48" s="20"/>
      <c r="V48" s="20"/>
      <c r="W48" s="20">
        <v>-1169344</v>
      </c>
      <c r="X48" s="20"/>
      <c r="Y48" s="20">
        <v>-1169344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102126101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102126101</v>
      </c>
      <c r="L50" s="52">
        <f t="shared" si="7"/>
        <v>0</v>
      </c>
      <c r="M50" s="52">
        <f t="shared" si="7"/>
        <v>0</v>
      </c>
      <c r="N50" s="52">
        <f t="shared" si="7"/>
        <v>102126101</v>
      </c>
      <c r="O50" s="52">
        <f t="shared" si="7"/>
        <v>0</v>
      </c>
      <c r="P50" s="52">
        <f t="shared" si="7"/>
        <v>1725</v>
      </c>
      <c r="Q50" s="52">
        <f t="shared" si="7"/>
        <v>30</v>
      </c>
      <c r="R50" s="52">
        <f t="shared" si="7"/>
        <v>1755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102127856</v>
      </c>
      <c r="X50" s="52">
        <f t="shared" si="7"/>
        <v>0</v>
      </c>
      <c r="Y50" s="52">
        <f t="shared" si="7"/>
        <v>102127856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133008978</v>
      </c>
      <c r="D6" s="18"/>
      <c r="E6" s="19">
        <v>170544848</v>
      </c>
      <c r="F6" s="20">
        <v>167220759</v>
      </c>
      <c r="G6" s="20">
        <v>44356423</v>
      </c>
      <c r="H6" s="20">
        <v>4686289</v>
      </c>
      <c r="I6" s="20">
        <v>-8096884</v>
      </c>
      <c r="J6" s="20">
        <v>40945828</v>
      </c>
      <c r="K6" s="20">
        <v>22525466</v>
      </c>
      <c r="L6" s="20">
        <v>11801550</v>
      </c>
      <c r="M6" s="20">
        <v>10072571</v>
      </c>
      <c r="N6" s="20">
        <v>44399587</v>
      </c>
      <c r="O6" s="20">
        <v>15726832</v>
      </c>
      <c r="P6" s="20">
        <v>15620032</v>
      </c>
      <c r="Q6" s="20">
        <v>22071893</v>
      </c>
      <c r="R6" s="20">
        <v>53418757</v>
      </c>
      <c r="S6" s="20"/>
      <c r="T6" s="20"/>
      <c r="U6" s="20"/>
      <c r="V6" s="20"/>
      <c r="W6" s="20">
        <v>138764172</v>
      </c>
      <c r="X6" s="20">
        <v>125515283</v>
      </c>
      <c r="Y6" s="20">
        <v>13248889</v>
      </c>
      <c r="Z6" s="21">
        <v>10.555598237387553</v>
      </c>
      <c r="AA6" s="22">
        <v>167220759</v>
      </c>
    </row>
    <row r="7" spans="1:27" x14ac:dyDescent="0.25">
      <c r="A7" s="23" t="s">
        <v>35</v>
      </c>
      <c r="B7" s="17" t="s">
        <v>32</v>
      </c>
      <c r="C7" s="18">
        <v>156813813</v>
      </c>
      <c r="D7" s="18"/>
      <c r="E7" s="19">
        <v>-22528897</v>
      </c>
      <c r="F7" s="20">
        <v>1094768</v>
      </c>
      <c r="G7" s="20">
        <v>9778253</v>
      </c>
      <c r="H7" s="20">
        <v>4148568</v>
      </c>
      <c r="I7" s="20">
        <v>11842010</v>
      </c>
      <c r="J7" s="20">
        <v>25768831</v>
      </c>
      <c r="K7" s="20">
        <v>-2152676</v>
      </c>
      <c r="L7" s="20">
        <v>4967530</v>
      </c>
      <c r="M7" s="20">
        <v>14030744</v>
      </c>
      <c r="N7" s="20">
        <v>16845598</v>
      </c>
      <c r="O7" s="20">
        <v>8375462</v>
      </c>
      <c r="P7" s="20">
        <v>6676708</v>
      </c>
      <c r="Q7" s="20">
        <v>8734386</v>
      </c>
      <c r="R7" s="20">
        <v>23786556</v>
      </c>
      <c r="S7" s="20"/>
      <c r="T7" s="20"/>
      <c r="U7" s="20"/>
      <c r="V7" s="20"/>
      <c r="W7" s="20">
        <v>66400985</v>
      </c>
      <c r="X7" s="20">
        <v>1747687</v>
      </c>
      <c r="Y7" s="20">
        <v>64653298</v>
      </c>
      <c r="Z7" s="21">
        <v>3699.3636732435498</v>
      </c>
      <c r="AA7" s="22">
        <v>1094768</v>
      </c>
    </row>
    <row r="8" spans="1:27" x14ac:dyDescent="0.25">
      <c r="A8" s="23" t="s">
        <v>36</v>
      </c>
      <c r="B8" s="17" t="s">
        <v>32</v>
      </c>
      <c r="C8" s="18">
        <v>-12844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>
        <v>-3842</v>
      </c>
      <c r="P8" s="20">
        <v>-8531</v>
      </c>
      <c r="Q8" s="20">
        <v>-154</v>
      </c>
      <c r="R8" s="20">
        <v>-12527</v>
      </c>
      <c r="S8" s="20"/>
      <c r="T8" s="20"/>
      <c r="U8" s="20"/>
      <c r="V8" s="20"/>
      <c r="W8" s="20">
        <v>-12527</v>
      </c>
      <c r="X8" s="20"/>
      <c r="Y8" s="20">
        <v>-12527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-3197711</v>
      </c>
      <c r="D10" s="18"/>
      <c r="E10" s="19"/>
      <c r="F10" s="20"/>
      <c r="G10" s="20">
        <v>-377389</v>
      </c>
      <c r="H10" s="20">
        <v>-346284</v>
      </c>
      <c r="I10" s="20">
        <v>-607871</v>
      </c>
      <c r="J10" s="20">
        <v>-1331544</v>
      </c>
      <c r="K10" s="20">
        <v>-548766</v>
      </c>
      <c r="L10" s="20">
        <v>-495284</v>
      </c>
      <c r="M10" s="20">
        <v>-240108</v>
      </c>
      <c r="N10" s="20">
        <v>-1284158</v>
      </c>
      <c r="O10" s="20">
        <v>-288990</v>
      </c>
      <c r="P10" s="20">
        <v>-267366</v>
      </c>
      <c r="Q10" s="20">
        <v>-350789</v>
      </c>
      <c r="R10" s="20">
        <v>-907145</v>
      </c>
      <c r="S10" s="20"/>
      <c r="T10" s="20"/>
      <c r="U10" s="20"/>
      <c r="V10" s="20"/>
      <c r="W10" s="20">
        <v>-3522847</v>
      </c>
      <c r="X10" s="20"/>
      <c r="Y10" s="20">
        <v>-3522847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286612236</v>
      </c>
      <c r="D13" s="29">
        <f>SUM(D6:D12)</f>
        <v>0</v>
      </c>
      <c r="E13" s="30">
        <f t="shared" si="0"/>
        <v>148015951</v>
      </c>
      <c r="F13" s="31">
        <f t="shared" si="0"/>
        <v>168315527</v>
      </c>
      <c r="G13" s="31">
        <f t="shared" si="0"/>
        <v>53757287</v>
      </c>
      <c r="H13" s="31">
        <f t="shared" si="0"/>
        <v>8488573</v>
      </c>
      <c r="I13" s="31">
        <f t="shared" si="0"/>
        <v>3137255</v>
      </c>
      <c r="J13" s="31">
        <f t="shared" si="0"/>
        <v>65383115</v>
      </c>
      <c r="K13" s="31">
        <f t="shared" si="0"/>
        <v>19824024</v>
      </c>
      <c r="L13" s="31">
        <f t="shared" si="0"/>
        <v>16273796</v>
      </c>
      <c r="M13" s="31">
        <f t="shared" si="0"/>
        <v>23863207</v>
      </c>
      <c r="N13" s="31">
        <f t="shared" si="0"/>
        <v>59961027</v>
      </c>
      <c r="O13" s="31">
        <f t="shared" si="0"/>
        <v>23809462</v>
      </c>
      <c r="P13" s="31">
        <f t="shared" si="0"/>
        <v>22020843</v>
      </c>
      <c r="Q13" s="31">
        <f t="shared" si="0"/>
        <v>30455336</v>
      </c>
      <c r="R13" s="31">
        <f t="shared" si="0"/>
        <v>76285641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201629783</v>
      </c>
      <c r="X13" s="31">
        <f t="shared" si="0"/>
        <v>127262970</v>
      </c>
      <c r="Y13" s="31">
        <f t="shared" si="0"/>
        <v>74366813</v>
      </c>
      <c r="Z13" s="32">
        <f>+IF(X13&lt;&gt;0,+(Y13/X13)*100,0)</f>
        <v>58.435547276635148</v>
      </c>
      <c r="AA13" s="33">
        <f>SUM(AA6:AA12)</f>
        <v>168315527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8909553</v>
      </c>
      <c r="D17" s="18"/>
      <c r="E17" s="19">
        <v>10109527</v>
      </c>
      <c r="F17" s="20">
        <v>15347773</v>
      </c>
      <c r="G17" s="24">
        <v>132624</v>
      </c>
      <c r="H17" s="24">
        <v>71620</v>
      </c>
      <c r="I17" s="24">
        <v>133139</v>
      </c>
      <c r="J17" s="20">
        <v>337383</v>
      </c>
      <c r="K17" s="24">
        <v>480874</v>
      </c>
      <c r="L17" s="24">
        <v>233521</v>
      </c>
      <c r="M17" s="20">
        <v>72055</v>
      </c>
      <c r="N17" s="24">
        <v>786450</v>
      </c>
      <c r="O17" s="24">
        <v>20344</v>
      </c>
      <c r="P17" s="24">
        <v>33204</v>
      </c>
      <c r="Q17" s="20">
        <v>212129</v>
      </c>
      <c r="R17" s="24">
        <v>265677</v>
      </c>
      <c r="S17" s="24"/>
      <c r="T17" s="20"/>
      <c r="U17" s="24"/>
      <c r="V17" s="24"/>
      <c r="W17" s="24">
        <v>1389510</v>
      </c>
      <c r="X17" s="20">
        <v>11510811</v>
      </c>
      <c r="Y17" s="24">
        <v>-10121301</v>
      </c>
      <c r="Z17" s="25">
        <v>-87.92865246419214</v>
      </c>
      <c r="AA17" s="26">
        <v>15347773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8909553</v>
      </c>
      <c r="D25" s="29">
        <f t="shared" ref="D25:Y25" si="1">SUM(D15:D24)</f>
        <v>0</v>
      </c>
      <c r="E25" s="35">
        <f t="shared" si="1"/>
        <v>10109527</v>
      </c>
      <c r="F25" s="36">
        <f t="shared" si="1"/>
        <v>15347773</v>
      </c>
      <c r="G25" s="36">
        <f t="shared" si="1"/>
        <v>132624</v>
      </c>
      <c r="H25" s="36">
        <f t="shared" si="1"/>
        <v>71620</v>
      </c>
      <c r="I25" s="36">
        <f t="shared" si="1"/>
        <v>133139</v>
      </c>
      <c r="J25" s="36">
        <f t="shared" si="1"/>
        <v>337383</v>
      </c>
      <c r="K25" s="36">
        <f t="shared" si="1"/>
        <v>480874</v>
      </c>
      <c r="L25" s="36">
        <f t="shared" si="1"/>
        <v>233521</v>
      </c>
      <c r="M25" s="36">
        <f t="shared" si="1"/>
        <v>72055</v>
      </c>
      <c r="N25" s="36">
        <f t="shared" si="1"/>
        <v>786450</v>
      </c>
      <c r="O25" s="36">
        <f t="shared" si="1"/>
        <v>20344</v>
      </c>
      <c r="P25" s="36">
        <f t="shared" si="1"/>
        <v>33204</v>
      </c>
      <c r="Q25" s="36">
        <f t="shared" si="1"/>
        <v>212129</v>
      </c>
      <c r="R25" s="36">
        <f t="shared" si="1"/>
        <v>265677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1389510</v>
      </c>
      <c r="X25" s="36">
        <f t="shared" si="1"/>
        <v>11510811</v>
      </c>
      <c r="Y25" s="36">
        <f t="shared" si="1"/>
        <v>-10121301</v>
      </c>
      <c r="Z25" s="37">
        <f>+IF(X25&lt;&gt;0,+(Y25/X25)*100,0)</f>
        <v>-87.92865246419214</v>
      </c>
      <c r="AA25" s="38">
        <f>SUM(AA15:AA24)</f>
        <v>15347773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295521789</v>
      </c>
      <c r="D26" s="29">
        <f>+D13+D25</f>
        <v>0</v>
      </c>
      <c r="E26" s="30">
        <f t="shared" si="2"/>
        <v>158125478</v>
      </c>
      <c r="F26" s="31">
        <f t="shared" si="2"/>
        <v>183663300</v>
      </c>
      <c r="G26" s="31">
        <f t="shared" si="2"/>
        <v>53889911</v>
      </c>
      <c r="H26" s="31">
        <f t="shared" si="2"/>
        <v>8560193</v>
      </c>
      <c r="I26" s="31">
        <f t="shared" si="2"/>
        <v>3270394</v>
      </c>
      <c r="J26" s="31">
        <f t="shared" si="2"/>
        <v>65720498</v>
      </c>
      <c r="K26" s="31">
        <f t="shared" si="2"/>
        <v>20304898</v>
      </c>
      <c r="L26" s="31">
        <f t="shared" si="2"/>
        <v>16507317</v>
      </c>
      <c r="M26" s="31">
        <f t="shared" si="2"/>
        <v>23935262</v>
      </c>
      <c r="N26" s="31">
        <f t="shared" si="2"/>
        <v>60747477</v>
      </c>
      <c r="O26" s="31">
        <f t="shared" si="2"/>
        <v>23829806</v>
      </c>
      <c r="P26" s="31">
        <f t="shared" si="2"/>
        <v>22054047</v>
      </c>
      <c r="Q26" s="31">
        <f t="shared" si="2"/>
        <v>30667465</v>
      </c>
      <c r="R26" s="31">
        <f t="shared" si="2"/>
        <v>76551318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203019293</v>
      </c>
      <c r="X26" s="31">
        <f t="shared" si="2"/>
        <v>138773781</v>
      </c>
      <c r="Y26" s="31">
        <f t="shared" si="2"/>
        <v>64245512</v>
      </c>
      <c r="Z26" s="32">
        <f>+IF(X26&lt;&gt;0,+(Y26/X26)*100,0)</f>
        <v>46.295136975478094</v>
      </c>
      <c r="AA26" s="33">
        <f>+AA13+AA25</f>
        <v>183663300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18566083</v>
      </c>
      <c r="D32" s="18"/>
      <c r="E32" s="19"/>
      <c r="F32" s="20"/>
      <c r="G32" s="20">
        <v>45911424</v>
      </c>
      <c r="H32" s="20">
        <v>4596030</v>
      </c>
      <c r="I32" s="20">
        <v>-16660975</v>
      </c>
      <c r="J32" s="20">
        <v>33846479</v>
      </c>
      <c r="K32" s="20">
        <v>4948683</v>
      </c>
      <c r="L32" s="20">
        <v>5671990</v>
      </c>
      <c r="M32" s="20">
        <v>6588229</v>
      </c>
      <c r="N32" s="20">
        <v>17208902</v>
      </c>
      <c r="O32" s="20">
        <v>6253125</v>
      </c>
      <c r="P32" s="20">
        <v>813558</v>
      </c>
      <c r="Q32" s="20">
        <v>373949</v>
      </c>
      <c r="R32" s="20">
        <v>7440632</v>
      </c>
      <c r="S32" s="20"/>
      <c r="T32" s="20"/>
      <c r="U32" s="20"/>
      <c r="V32" s="20"/>
      <c r="W32" s="20">
        <v>58496013</v>
      </c>
      <c r="X32" s="20"/>
      <c r="Y32" s="20">
        <v>58496013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460000</v>
      </c>
      <c r="I33" s="20"/>
      <c r="J33" s="20">
        <v>460000</v>
      </c>
      <c r="K33" s="20"/>
      <c r="L33" s="20"/>
      <c r="M33" s="20">
        <v>-32125</v>
      </c>
      <c r="N33" s="20">
        <v>-32125</v>
      </c>
      <c r="O33" s="20"/>
      <c r="P33" s="20"/>
      <c r="Q33" s="20"/>
      <c r="R33" s="20"/>
      <c r="S33" s="20"/>
      <c r="T33" s="20"/>
      <c r="U33" s="20"/>
      <c r="V33" s="20"/>
      <c r="W33" s="20">
        <v>427875</v>
      </c>
      <c r="X33" s="20"/>
      <c r="Y33" s="20">
        <v>427875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18566083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45911424</v>
      </c>
      <c r="H37" s="31">
        <f t="shared" si="3"/>
        <v>5056030</v>
      </c>
      <c r="I37" s="31">
        <f t="shared" si="3"/>
        <v>-16660975</v>
      </c>
      <c r="J37" s="31">
        <f t="shared" si="3"/>
        <v>34306479</v>
      </c>
      <c r="K37" s="31">
        <f t="shared" si="3"/>
        <v>4948683</v>
      </c>
      <c r="L37" s="31">
        <f t="shared" si="3"/>
        <v>5671990</v>
      </c>
      <c r="M37" s="31">
        <f t="shared" si="3"/>
        <v>6556104</v>
      </c>
      <c r="N37" s="31">
        <f t="shared" si="3"/>
        <v>17176777</v>
      </c>
      <c r="O37" s="31">
        <f t="shared" si="3"/>
        <v>6253125</v>
      </c>
      <c r="P37" s="31">
        <f t="shared" si="3"/>
        <v>813558</v>
      </c>
      <c r="Q37" s="31">
        <f t="shared" si="3"/>
        <v>373949</v>
      </c>
      <c r="R37" s="31">
        <f t="shared" si="3"/>
        <v>7440632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58923888</v>
      </c>
      <c r="X37" s="31">
        <f t="shared" si="3"/>
        <v>0</v>
      </c>
      <c r="Y37" s="31">
        <f t="shared" si="3"/>
        <v>58923888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18566083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45911424</v>
      </c>
      <c r="H44" s="31">
        <f t="shared" si="5"/>
        <v>5056030</v>
      </c>
      <c r="I44" s="31">
        <f t="shared" si="5"/>
        <v>-16660975</v>
      </c>
      <c r="J44" s="31">
        <f t="shared" si="5"/>
        <v>34306479</v>
      </c>
      <c r="K44" s="31">
        <f t="shared" si="5"/>
        <v>4948683</v>
      </c>
      <c r="L44" s="31">
        <f t="shared" si="5"/>
        <v>5671990</v>
      </c>
      <c r="M44" s="31">
        <f t="shared" si="5"/>
        <v>6556104</v>
      </c>
      <c r="N44" s="31">
        <f t="shared" si="5"/>
        <v>17176777</v>
      </c>
      <c r="O44" s="31">
        <f t="shared" si="5"/>
        <v>6253125</v>
      </c>
      <c r="P44" s="31">
        <f t="shared" si="5"/>
        <v>813558</v>
      </c>
      <c r="Q44" s="31">
        <f t="shared" si="5"/>
        <v>373949</v>
      </c>
      <c r="R44" s="31">
        <f t="shared" si="5"/>
        <v>7440632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58923888</v>
      </c>
      <c r="X44" s="31">
        <f t="shared" si="5"/>
        <v>0</v>
      </c>
      <c r="Y44" s="31">
        <f t="shared" si="5"/>
        <v>58923888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276955706</v>
      </c>
      <c r="D45" s="42">
        <f t="shared" si="6"/>
        <v>0</v>
      </c>
      <c r="E45" s="43">
        <f t="shared" si="6"/>
        <v>158125478</v>
      </c>
      <c r="F45" s="44">
        <f t="shared" si="6"/>
        <v>183663300</v>
      </c>
      <c r="G45" s="44">
        <f t="shared" si="6"/>
        <v>7978487</v>
      </c>
      <c r="H45" s="44">
        <f t="shared" si="6"/>
        <v>3504163</v>
      </c>
      <c r="I45" s="44">
        <f t="shared" si="6"/>
        <v>19931369</v>
      </c>
      <c r="J45" s="44">
        <f t="shared" si="6"/>
        <v>31414019</v>
      </c>
      <c r="K45" s="44">
        <f t="shared" si="6"/>
        <v>15356215</v>
      </c>
      <c r="L45" s="44">
        <f t="shared" si="6"/>
        <v>10835327</v>
      </c>
      <c r="M45" s="44">
        <f t="shared" si="6"/>
        <v>17379158</v>
      </c>
      <c r="N45" s="44">
        <f t="shared" si="6"/>
        <v>43570700</v>
      </c>
      <c r="O45" s="44">
        <f t="shared" si="6"/>
        <v>17576681</v>
      </c>
      <c r="P45" s="44">
        <f t="shared" si="6"/>
        <v>21240489</v>
      </c>
      <c r="Q45" s="44">
        <f t="shared" si="6"/>
        <v>30293516</v>
      </c>
      <c r="R45" s="44">
        <f t="shared" si="6"/>
        <v>69110686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144095405</v>
      </c>
      <c r="X45" s="44">
        <f t="shared" si="6"/>
        <v>138773781</v>
      </c>
      <c r="Y45" s="44">
        <f t="shared" si="6"/>
        <v>5321624</v>
      </c>
      <c r="Z45" s="45">
        <f>+IF(X45&lt;&gt;0,+(Y45/X45)*100,0)</f>
        <v>3.8347474297035977</v>
      </c>
      <c r="AA45" s="46">
        <f>+AA26-AA44</f>
        <v>183663300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-90543186</v>
      </c>
      <c r="D6" s="18"/>
      <c r="E6" s="19">
        <v>-32970393</v>
      </c>
      <c r="F6" s="20">
        <v>-68162016</v>
      </c>
      <c r="G6" s="20">
        <v>15748564</v>
      </c>
      <c r="H6" s="20">
        <v>-305308</v>
      </c>
      <c r="I6" s="20">
        <v>-4003263</v>
      </c>
      <c r="J6" s="20">
        <v>11439993</v>
      </c>
      <c r="K6" s="20">
        <v>2683198</v>
      </c>
      <c r="L6" s="20">
        <v>-11373445</v>
      </c>
      <c r="M6" s="20">
        <v>-16494048</v>
      </c>
      <c r="N6" s="20">
        <v>-25184295</v>
      </c>
      <c r="O6" s="20">
        <v>4628018</v>
      </c>
      <c r="P6" s="20">
        <v>3729811</v>
      </c>
      <c r="Q6" s="20">
        <v>-4509734</v>
      </c>
      <c r="R6" s="20">
        <v>3848095</v>
      </c>
      <c r="S6" s="20"/>
      <c r="T6" s="20"/>
      <c r="U6" s="20"/>
      <c r="V6" s="20"/>
      <c r="W6" s="20">
        <v>-9896207</v>
      </c>
      <c r="X6" s="20">
        <v>-50934063</v>
      </c>
      <c r="Y6" s="20">
        <v>41037856</v>
      </c>
      <c r="Z6" s="21">
        <v>-80.570552559296132</v>
      </c>
      <c r="AA6" s="22">
        <v>-68162016</v>
      </c>
    </row>
    <row r="7" spans="1:27" x14ac:dyDescent="0.25">
      <c r="A7" s="23" t="s">
        <v>35</v>
      </c>
      <c r="B7" s="17" t="s">
        <v>32</v>
      </c>
      <c r="C7" s="18">
        <v>368989</v>
      </c>
      <c r="D7" s="18"/>
      <c r="E7" s="19">
        <v>869664</v>
      </c>
      <c r="F7" s="20">
        <v>773143</v>
      </c>
      <c r="G7" s="20">
        <v>1961211</v>
      </c>
      <c r="H7" s="20">
        <v>-1129467</v>
      </c>
      <c r="I7" s="20">
        <v>344766</v>
      </c>
      <c r="J7" s="20">
        <v>1176510</v>
      </c>
      <c r="K7" s="20">
        <v>-2010329</v>
      </c>
      <c r="L7" s="20">
        <v>237958</v>
      </c>
      <c r="M7" s="20">
        <v>406141</v>
      </c>
      <c r="N7" s="20">
        <v>-1366230</v>
      </c>
      <c r="O7" s="20">
        <v>-2266954</v>
      </c>
      <c r="P7" s="20">
        <v>237090</v>
      </c>
      <c r="Q7" s="20">
        <v>-2143835</v>
      </c>
      <c r="R7" s="20">
        <v>-4173699</v>
      </c>
      <c r="S7" s="20"/>
      <c r="T7" s="20"/>
      <c r="U7" s="20"/>
      <c r="V7" s="20"/>
      <c r="W7" s="20">
        <v>-4363419</v>
      </c>
      <c r="X7" s="20">
        <v>433586</v>
      </c>
      <c r="Y7" s="20">
        <v>-4797005</v>
      </c>
      <c r="Z7" s="21">
        <v>-1106.3560631570206</v>
      </c>
      <c r="AA7" s="22">
        <v>773143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4847</v>
      </c>
      <c r="F8" s="20">
        <v>11240</v>
      </c>
      <c r="G8" s="20">
        <v>245994</v>
      </c>
      <c r="H8" s="20">
        <v>9099</v>
      </c>
      <c r="I8" s="20">
        <v>-6760</v>
      </c>
      <c r="J8" s="20">
        <v>248333</v>
      </c>
      <c r="K8" s="20">
        <v>74661</v>
      </c>
      <c r="L8" s="20">
        <v>-22564</v>
      </c>
      <c r="M8" s="20">
        <v>265907</v>
      </c>
      <c r="N8" s="20">
        <v>318004</v>
      </c>
      <c r="O8" s="20">
        <v>448843</v>
      </c>
      <c r="P8" s="20">
        <v>83512</v>
      </c>
      <c r="Q8" s="20">
        <v>113571</v>
      </c>
      <c r="R8" s="20">
        <v>645926</v>
      </c>
      <c r="S8" s="20"/>
      <c r="T8" s="20"/>
      <c r="U8" s="20"/>
      <c r="V8" s="20"/>
      <c r="W8" s="20">
        <v>1212263</v>
      </c>
      <c r="X8" s="20">
        <v>8433</v>
      </c>
      <c r="Y8" s="20">
        <v>1203830</v>
      </c>
      <c r="Z8" s="21">
        <v>14275.22826989209</v>
      </c>
      <c r="AA8" s="22">
        <v>11240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2016061</v>
      </c>
      <c r="D10" s="18"/>
      <c r="E10" s="19"/>
      <c r="F10" s="20">
        <v>2016061</v>
      </c>
      <c r="G10" s="20">
        <v>2016061</v>
      </c>
      <c r="H10" s="20"/>
      <c r="I10" s="20"/>
      <c r="J10" s="20">
        <v>2016061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2016061</v>
      </c>
      <c r="X10" s="20">
        <v>2016061</v>
      </c>
      <c r="Y10" s="20"/>
      <c r="Z10" s="21"/>
      <c r="AA10" s="22">
        <v>2016061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3045821</v>
      </c>
      <c r="D12" s="18"/>
      <c r="E12" s="19"/>
      <c r="F12" s="20">
        <v>3045819</v>
      </c>
      <c r="G12" s="20">
        <v>3045820</v>
      </c>
      <c r="H12" s="20"/>
      <c r="I12" s="20"/>
      <c r="J12" s="20">
        <v>3045820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3045820</v>
      </c>
      <c r="X12" s="20">
        <v>3045819</v>
      </c>
      <c r="Y12" s="20">
        <v>1</v>
      </c>
      <c r="Z12" s="21"/>
      <c r="AA12" s="22">
        <v>3045819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-85112315</v>
      </c>
      <c r="D13" s="29">
        <f>SUM(D6:D12)</f>
        <v>0</v>
      </c>
      <c r="E13" s="30">
        <f t="shared" si="0"/>
        <v>-32095882</v>
      </c>
      <c r="F13" s="31">
        <f t="shared" si="0"/>
        <v>-62315753</v>
      </c>
      <c r="G13" s="31">
        <f t="shared" si="0"/>
        <v>23017650</v>
      </c>
      <c r="H13" s="31">
        <f t="shared" si="0"/>
        <v>-1425676</v>
      </c>
      <c r="I13" s="31">
        <f t="shared" si="0"/>
        <v>-3665257</v>
      </c>
      <c r="J13" s="31">
        <f t="shared" si="0"/>
        <v>17926717</v>
      </c>
      <c r="K13" s="31">
        <f t="shared" si="0"/>
        <v>747530</v>
      </c>
      <c r="L13" s="31">
        <f t="shared" si="0"/>
        <v>-11158051</v>
      </c>
      <c r="M13" s="31">
        <f t="shared" si="0"/>
        <v>-15822000</v>
      </c>
      <c r="N13" s="31">
        <f t="shared" si="0"/>
        <v>-26232521</v>
      </c>
      <c r="O13" s="31">
        <f t="shared" si="0"/>
        <v>2809907</v>
      </c>
      <c r="P13" s="31">
        <f t="shared" si="0"/>
        <v>4050413</v>
      </c>
      <c r="Q13" s="31">
        <f t="shared" si="0"/>
        <v>-6539998</v>
      </c>
      <c r="R13" s="31">
        <f t="shared" si="0"/>
        <v>320322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-7985482</v>
      </c>
      <c r="X13" s="31">
        <f t="shared" si="0"/>
        <v>-45430164</v>
      </c>
      <c r="Y13" s="31">
        <f t="shared" si="0"/>
        <v>37444682</v>
      </c>
      <c r="Z13" s="32">
        <f>+IF(X13&lt;&gt;0,+(Y13/X13)*100,0)</f>
        <v>-82.422511175614517</v>
      </c>
      <c r="AA13" s="33">
        <f>SUM(AA6:AA12)</f>
        <v>-62315753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280020582</v>
      </c>
      <c r="D17" s="18"/>
      <c r="E17" s="19">
        <v>123585226</v>
      </c>
      <c r="F17" s="20">
        <v>300779802</v>
      </c>
      <c r="G17" s="24">
        <v>293460442</v>
      </c>
      <c r="H17" s="24">
        <v>-9519757</v>
      </c>
      <c r="I17" s="24">
        <v>432824</v>
      </c>
      <c r="J17" s="20">
        <v>284373509</v>
      </c>
      <c r="K17" s="24">
        <v>455639</v>
      </c>
      <c r="L17" s="24">
        <v>842563</v>
      </c>
      <c r="M17" s="20">
        <v>-696399</v>
      </c>
      <c r="N17" s="24">
        <v>601803</v>
      </c>
      <c r="O17" s="24">
        <v>-395697</v>
      </c>
      <c r="P17" s="24">
        <v>300478</v>
      </c>
      <c r="Q17" s="20">
        <v>882802</v>
      </c>
      <c r="R17" s="24">
        <v>787583</v>
      </c>
      <c r="S17" s="24"/>
      <c r="T17" s="20"/>
      <c r="U17" s="24"/>
      <c r="V17" s="24"/>
      <c r="W17" s="24">
        <v>285762895</v>
      </c>
      <c r="X17" s="20">
        <v>296651612</v>
      </c>
      <c r="Y17" s="24">
        <v>-10888717</v>
      </c>
      <c r="Z17" s="25">
        <v>-3.6705403104298657</v>
      </c>
      <c r="AA17" s="26">
        <v>300779802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280020582</v>
      </c>
      <c r="D25" s="29">
        <f t="shared" ref="D25:Y25" si="1">SUM(D15:D24)</f>
        <v>0</v>
      </c>
      <c r="E25" s="35">
        <f t="shared" si="1"/>
        <v>123585226</v>
      </c>
      <c r="F25" s="36">
        <f t="shared" si="1"/>
        <v>300779802</v>
      </c>
      <c r="G25" s="36">
        <f t="shared" si="1"/>
        <v>293460442</v>
      </c>
      <c r="H25" s="36">
        <f t="shared" si="1"/>
        <v>-9519757</v>
      </c>
      <c r="I25" s="36">
        <f t="shared" si="1"/>
        <v>432824</v>
      </c>
      <c r="J25" s="36">
        <f t="shared" si="1"/>
        <v>284373509</v>
      </c>
      <c r="K25" s="36">
        <f t="shared" si="1"/>
        <v>455639</v>
      </c>
      <c r="L25" s="36">
        <f t="shared" si="1"/>
        <v>842563</v>
      </c>
      <c r="M25" s="36">
        <f t="shared" si="1"/>
        <v>-696399</v>
      </c>
      <c r="N25" s="36">
        <f t="shared" si="1"/>
        <v>601803</v>
      </c>
      <c r="O25" s="36">
        <f t="shared" si="1"/>
        <v>-395697</v>
      </c>
      <c r="P25" s="36">
        <f t="shared" si="1"/>
        <v>300478</v>
      </c>
      <c r="Q25" s="36">
        <f t="shared" si="1"/>
        <v>882802</v>
      </c>
      <c r="R25" s="36">
        <f t="shared" si="1"/>
        <v>787583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285762895</v>
      </c>
      <c r="X25" s="36">
        <f t="shared" si="1"/>
        <v>296651612</v>
      </c>
      <c r="Y25" s="36">
        <f t="shared" si="1"/>
        <v>-10888717</v>
      </c>
      <c r="Z25" s="37">
        <f>+IF(X25&lt;&gt;0,+(Y25/X25)*100,0)</f>
        <v>-3.6705403104298657</v>
      </c>
      <c r="AA25" s="38">
        <f>SUM(AA15:AA24)</f>
        <v>300779802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194908267</v>
      </c>
      <c r="D26" s="29">
        <f>+D13+D25</f>
        <v>0</v>
      </c>
      <c r="E26" s="30">
        <f t="shared" si="2"/>
        <v>91489344</v>
      </c>
      <c r="F26" s="31">
        <f t="shared" si="2"/>
        <v>238464049</v>
      </c>
      <c r="G26" s="31">
        <f t="shared" si="2"/>
        <v>316478092</v>
      </c>
      <c r="H26" s="31">
        <f t="shared" si="2"/>
        <v>-10945433</v>
      </c>
      <c r="I26" s="31">
        <f t="shared" si="2"/>
        <v>-3232433</v>
      </c>
      <c r="J26" s="31">
        <f t="shared" si="2"/>
        <v>302300226</v>
      </c>
      <c r="K26" s="31">
        <f t="shared" si="2"/>
        <v>1203169</v>
      </c>
      <c r="L26" s="31">
        <f t="shared" si="2"/>
        <v>-10315488</v>
      </c>
      <c r="M26" s="31">
        <f t="shared" si="2"/>
        <v>-16518399</v>
      </c>
      <c r="N26" s="31">
        <f t="shared" si="2"/>
        <v>-25630718</v>
      </c>
      <c r="O26" s="31">
        <f t="shared" si="2"/>
        <v>2414210</v>
      </c>
      <c r="P26" s="31">
        <f t="shared" si="2"/>
        <v>4350891</v>
      </c>
      <c r="Q26" s="31">
        <f t="shared" si="2"/>
        <v>-5657196</v>
      </c>
      <c r="R26" s="31">
        <f t="shared" si="2"/>
        <v>1107905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277777413</v>
      </c>
      <c r="X26" s="31">
        <f t="shared" si="2"/>
        <v>251221448</v>
      </c>
      <c r="Y26" s="31">
        <f t="shared" si="2"/>
        <v>26555965</v>
      </c>
      <c r="Z26" s="32">
        <f>+IF(X26&lt;&gt;0,+(Y26/X26)*100,0)</f>
        <v>10.570739565198272</v>
      </c>
      <c r="AA26" s="33">
        <f>+AA13+AA25</f>
        <v>238464049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974431</v>
      </c>
      <c r="D32" s="18"/>
      <c r="E32" s="19"/>
      <c r="F32" s="20">
        <v>974431</v>
      </c>
      <c r="G32" s="20">
        <v>1103346</v>
      </c>
      <c r="H32" s="20">
        <v>-128914</v>
      </c>
      <c r="I32" s="20"/>
      <c r="J32" s="20">
        <v>974432</v>
      </c>
      <c r="K32" s="20"/>
      <c r="L32" s="20">
        <v>862638</v>
      </c>
      <c r="M32" s="20">
        <v>-862637</v>
      </c>
      <c r="N32" s="20">
        <v>1</v>
      </c>
      <c r="O32" s="20">
        <v>539675</v>
      </c>
      <c r="P32" s="20">
        <v>1673647</v>
      </c>
      <c r="Q32" s="20">
        <v>-2213322</v>
      </c>
      <c r="R32" s="20"/>
      <c r="S32" s="20"/>
      <c r="T32" s="20"/>
      <c r="U32" s="20"/>
      <c r="V32" s="20"/>
      <c r="W32" s="20">
        <v>974433</v>
      </c>
      <c r="X32" s="20">
        <v>974431</v>
      </c>
      <c r="Y32" s="20">
        <v>2</v>
      </c>
      <c r="Z32" s="21"/>
      <c r="AA32" s="22">
        <v>974431</v>
      </c>
    </row>
    <row r="33" spans="1:27" x14ac:dyDescent="0.25">
      <c r="A33" s="23" t="s">
        <v>60</v>
      </c>
      <c r="B33" s="17" t="s">
        <v>32</v>
      </c>
      <c r="C33" s="18">
        <v>250000</v>
      </c>
      <c r="D33" s="18"/>
      <c r="E33" s="19"/>
      <c r="F33" s="20">
        <v>750000</v>
      </c>
      <c r="G33" s="20">
        <v>250000</v>
      </c>
      <c r="H33" s="20"/>
      <c r="I33" s="20"/>
      <c r="J33" s="20">
        <v>250000</v>
      </c>
      <c r="K33" s="20"/>
      <c r="L33" s="20"/>
      <c r="M33" s="20">
        <v>500000</v>
      </c>
      <c r="N33" s="20">
        <v>500000</v>
      </c>
      <c r="O33" s="20"/>
      <c r="P33" s="20">
        <v>-148301</v>
      </c>
      <c r="Q33" s="20"/>
      <c r="R33" s="20">
        <v>-148301</v>
      </c>
      <c r="S33" s="20"/>
      <c r="T33" s="20"/>
      <c r="U33" s="20"/>
      <c r="V33" s="20"/>
      <c r="W33" s="20">
        <v>601699</v>
      </c>
      <c r="X33" s="20">
        <v>499999</v>
      </c>
      <c r="Y33" s="20">
        <v>101700</v>
      </c>
      <c r="Z33" s="21">
        <v>20.340040680081358</v>
      </c>
      <c r="AA33" s="22">
        <v>750000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1224431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1724431</v>
      </c>
      <c r="G37" s="31">
        <f t="shared" si="3"/>
        <v>1353346</v>
      </c>
      <c r="H37" s="31">
        <f t="shared" si="3"/>
        <v>-128914</v>
      </c>
      <c r="I37" s="31">
        <f t="shared" si="3"/>
        <v>0</v>
      </c>
      <c r="J37" s="31">
        <f t="shared" si="3"/>
        <v>1224432</v>
      </c>
      <c r="K37" s="31">
        <f t="shared" si="3"/>
        <v>0</v>
      </c>
      <c r="L37" s="31">
        <f t="shared" si="3"/>
        <v>862638</v>
      </c>
      <c r="M37" s="31">
        <f t="shared" si="3"/>
        <v>-362637</v>
      </c>
      <c r="N37" s="31">
        <f t="shared" si="3"/>
        <v>500001</v>
      </c>
      <c r="O37" s="31">
        <f t="shared" si="3"/>
        <v>539675</v>
      </c>
      <c r="P37" s="31">
        <f t="shared" si="3"/>
        <v>1525346</v>
      </c>
      <c r="Q37" s="31">
        <f t="shared" si="3"/>
        <v>-2213322</v>
      </c>
      <c r="R37" s="31">
        <f t="shared" si="3"/>
        <v>-148301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1576132</v>
      </c>
      <c r="X37" s="31">
        <f t="shared" si="3"/>
        <v>1474430</v>
      </c>
      <c r="Y37" s="31">
        <f t="shared" si="3"/>
        <v>101702</v>
      </c>
      <c r="Z37" s="32">
        <f>+IF(X37&lt;&gt;0,+(Y37/X37)*100,0)</f>
        <v>6.8977164056618498</v>
      </c>
      <c r="AA37" s="33">
        <f>SUM(AA29:AA36)</f>
        <v>1724431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1224431</v>
      </c>
      <c r="D44" s="29">
        <f>+D37+D43</f>
        <v>0</v>
      </c>
      <c r="E44" s="30">
        <f t="shared" si="5"/>
        <v>0</v>
      </c>
      <c r="F44" s="31">
        <f t="shared" si="5"/>
        <v>1724431</v>
      </c>
      <c r="G44" s="31">
        <f t="shared" si="5"/>
        <v>1353346</v>
      </c>
      <c r="H44" s="31">
        <f t="shared" si="5"/>
        <v>-128914</v>
      </c>
      <c r="I44" s="31">
        <f t="shared" si="5"/>
        <v>0</v>
      </c>
      <c r="J44" s="31">
        <f t="shared" si="5"/>
        <v>1224432</v>
      </c>
      <c r="K44" s="31">
        <f t="shared" si="5"/>
        <v>0</v>
      </c>
      <c r="L44" s="31">
        <f t="shared" si="5"/>
        <v>862638</v>
      </c>
      <c r="M44" s="31">
        <f t="shared" si="5"/>
        <v>-362637</v>
      </c>
      <c r="N44" s="31">
        <f t="shared" si="5"/>
        <v>500001</v>
      </c>
      <c r="O44" s="31">
        <f t="shared" si="5"/>
        <v>539675</v>
      </c>
      <c r="P44" s="31">
        <f t="shared" si="5"/>
        <v>1525346</v>
      </c>
      <c r="Q44" s="31">
        <f t="shared" si="5"/>
        <v>-2213322</v>
      </c>
      <c r="R44" s="31">
        <f t="shared" si="5"/>
        <v>-148301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1576132</v>
      </c>
      <c r="X44" s="31">
        <f t="shared" si="5"/>
        <v>1474430</v>
      </c>
      <c r="Y44" s="31">
        <f t="shared" si="5"/>
        <v>101702</v>
      </c>
      <c r="Z44" s="32">
        <f>+IF(X44&lt;&gt;0,+(Y44/X44)*100,0)</f>
        <v>6.8977164056618498</v>
      </c>
      <c r="AA44" s="33">
        <f>+AA37+AA43</f>
        <v>1724431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193683836</v>
      </c>
      <c r="D45" s="42">
        <f t="shared" si="6"/>
        <v>0</v>
      </c>
      <c r="E45" s="43">
        <f t="shared" si="6"/>
        <v>91489344</v>
      </c>
      <c r="F45" s="44">
        <f t="shared" si="6"/>
        <v>236739618</v>
      </c>
      <c r="G45" s="44">
        <f t="shared" si="6"/>
        <v>315124746</v>
      </c>
      <c r="H45" s="44">
        <f t="shared" si="6"/>
        <v>-10816519</v>
      </c>
      <c r="I45" s="44">
        <f t="shared" si="6"/>
        <v>-3232433</v>
      </c>
      <c r="J45" s="44">
        <f t="shared" si="6"/>
        <v>301075794</v>
      </c>
      <c r="K45" s="44">
        <f t="shared" si="6"/>
        <v>1203169</v>
      </c>
      <c r="L45" s="44">
        <f t="shared" si="6"/>
        <v>-11178126</v>
      </c>
      <c r="M45" s="44">
        <f t="shared" si="6"/>
        <v>-16155762</v>
      </c>
      <c r="N45" s="44">
        <f t="shared" si="6"/>
        <v>-26130719</v>
      </c>
      <c r="O45" s="44">
        <f t="shared" si="6"/>
        <v>1874535</v>
      </c>
      <c r="P45" s="44">
        <f t="shared" si="6"/>
        <v>2825545</v>
      </c>
      <c r="Q45" s="44">
        <f t="shared" si="6"/>
        <v>-3443874</v>
      </c>
      <c r="R45" s="44">
        <f t="shared" si="6"/>
        <v>1256206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276201281</v>
      </c>
      <c r="X45" s="44">
        <f t="shared" si="6"/>
        <v>249747018</v>
      </c>
      <c r="Y45" s="44">
        <f t="shared" si="6"/>
        <v>26454263</v>
      </c>
      <c r="Z45" s="45">
        <f>+IF(X45&lt;&gt;0,+(Y45/X45)*100,0)</f>
        <v>10.592423970403523</v>
      </c>
      <c r="AA45" s="46">
        <f>+AA26-AA44</f>
        <v>236739618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-15827654</v>
      </c>
      <c r="F47" s="20">
        <v>-50529639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-37772240</v>
      </c>
      <c r="Y47" s="20">
        <v>37772240</v>
      </c>
      <c r="Z47" s="47">
        <v>-100</v>
      </c>
      <c r="AA47" s="22">
        <v>-50529639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-15827654</v>
      </c>
      <c r="F50" s="52">
        <f t="shared" si="7"/>
        <v>-50529639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-37772240</v>
      </c>
      <c r="Y50" s="52">
        <f t="shared" si="7"/>
        <v>37772240</v>
      </c>
      <c r="Z50" s="53">
        <f>+IF(X50&lt;&gt;0,+(Y50/X50)*100,0)</f>
        <v>-100</v>
      </c>
      <c r="AA50" s="54">
        <f>SUM(AA47:AA49)</f>
        <v>-50529639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-481197050</v>
      </c>
      <c r="D6" s="18"/>
      <c r="E6" s="19">
        <v>-12687210</v>
      </c>
      <c r="F6" s="20">
        <v>-27629365</v>
      </c>
      <c r="G6" s="20">
        <v>-46249002</v>
      </c>
      <c r="H6" s="20">
        <v>-60488893</v>
      </c>
      <c r="I6" s="20">
        <v>-61394117</v>
      </c>
      <c r="J6" s="20">
        <v>-168132012</v>
      </c>
      <c r="K6" s="20">
        <v>-38901913</v>
      </c>
      <c r="L6" s="20">
        <v>-40365234</v>
      </c>
      <c r="M6" s="20">
        <v>-527543118</v>
      </c>
      <c r="N6" s="20">
        <v>-606810265</v>
      </c>
      <c r="O6" s="20">
        <v>-39676642</v>
      </c>
      <c r="P6" s="20">
        <v>-38866384</v>
      </c>
      <c r="Q6" s="20">
        <v>-36459151</v>
      </c>
      <c r="R6" s="20">
        <v>-115002177</v>
      </c>
      <c r="S6" s="20"/>
      <c r="T6" s="20"/>
      <c r="U6" s="20"/>
      <c r="V6" s="20"/>
      <c r="W6" s="20">
        <v>-889944454</v>
      </c>
      <c r="X6" s="20">
        <v>-16118011</v>
      </c>
      <c r="Y6" s="20">
        <v>-873826443</v>
      </c>
      <c r="Z6" s="21">
        <v>5421.4285062840563</v>
      </c>
      <c r="AA6" s="22">
        <v>-27629365</v>
      </c>
    </row>
    <row r="7" spans="1:27" x14ac:dyDescent="0.25">
      <c r="A7" s="23" t="s">
        <v>35</v>
      </c>
      <c r="B7" s="17" t="s">
        <v>32</v>
      </c>
      <c r="C7" s="18">
        <v>50349267</v>
      </c>
      <c r="D7" s="18"/>
      <c r="E7" s="19">
        <v>577958659</v>
      </c>
      <c r="F7" s="20">
        <v>573970008</v>
      </c>
      <c r="G7" s="20">
        <v>37377681</v>
      </c>
      <c r="H7" s="20">
        <v>38374096</v>
      </c>
      <c r="I7" s="20">
        <v>40864409</v>
      </c>
      <c r="J7" s="20">
        <v>116616186</v>
      </c>
      <c r="K7" s="20">
        <v>38326063</v>
      </c>
      <c r="L7" s="20">
        <v>37978052</v>
      </c>
      <c r="M7" s="20">
        <v>88270716</v>
      </c>
      <c r="N7" s="20">
        <v>164574831</v>
      </c>
      <c r="O7" s="20">
        <v>41121308</v>
      </c>
      <c r="P7" s="20">
        <v>39283927</v>
      </c>
      <c r="Q7" s="20">
        <v>37346928</v>
      </c>
      <c r="R7" s="20">
        <v>117752163</v>
      </c>
      <c r="S7" s="20"/>
      <c r="T7" s="20"/>
      <c r="U7" s="20"/>
      <c r="V7" s="20"/>
      <c r="W7" s="20">
        <v>398943180</v>
      </c>
      <c r="X7" s="20">
        <v>430477461</v>
      </c>
      <c r="Y7" s="20">
        <v>-31534281</v>
      </c>
      <c r="Z7" s="21">
        <v>-7.3254197622207222</v>
      </c>
      <c r="AA7" s="22">
        <v>573970008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-12779782</v>
      </c>
      <c r="D10" s="18"/>
      <c r="E10" s="19"/>
      <c r="F10" s="20"/>
      <c r="G10" s="20">
        <v>-776032</v>
      </c>
      <c r="H10" s="20">
        <v>-198942</v>
      </c>
      <c r="I10" s="20">
        <v>-165861</v>
      </c>
      <c r="J10" s="20">
        <v>-1140835</v>
      </c>
      <c r="K10" s="20">
        <v>-322652</v>
      </c>
      <c r="L10" s="20">
        <v>-227192</v>
      </c>
      <c r="M10" s="20">
        <v>-12940518</v>
      </c>
      <c r="N10" s="20">
        <v>-13490362</v>
      </c>
      <c r="O10" s="20">
        <v>-157611</v>
      </c>
      <c r="P10" s="20">
        <v>-127473</v>
      </c>
      <c r="Q10" s="20">
        <v>-320539</v>
      </c>
      <c r="R10" s="20">
        <v>-605623</v>
      </c>
      <c r="S10" s="20"/>
      <c r="T10" s="20"/>
      <c r="U10" s="20"/>
      <c r="V10" s="20"/>
      <c r="W10" s="20">
        <v>-15236820</v>
      </c>
      <c r="X10" s="20"/>
      <c r="Y10" s="20">
        <v>-15236820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119144416</v>
      </c>
      <c r="D11" s="18"/>
      <c r="E11" s="19"/>
      <c r="F11" s="20"/>
      <c r="G11" s="24">
        <v>2225</v>
      </c>
      <c r="H11" s="24">
        <v>7867936</v>
      </c>
      <c r="I11" s="24">
        <v>7958722</v>
      </c>
      <c r="J11" s="20">
        <v>15828883</v>
      </c>
      <c r="K11" s="24">
        <v>5066938</v>
      </c>
      <c r="L11" s="24">
        <v>5257957</v>
      </c>
      <c r="M11" s="20">
        <v>124406182</v>
      </c>
      <c r="N11" s="24">
        <v>134731077</v>
      </c>
      <c r="O11" s="24">
        <v>5165444</v>
      </c>
      <c r="P11" s="24">
        <v>5013443</v>
      </c>
      <c r="Q11" s="20">
        <v>4690568</v>
      </c>
      <c r="R11" s="24">
        <v>14869455</v>
      </c>
      <c r="S11" s="24"/>
      <c r="T11" s="20"/>
      <c r="U11" s="24"/>
      <c r="V11" s="24"/>
      <c r="W11" s="24">
        <v>165429415</v>
      </c>
      <c r="X11" s="20"/>
      <c r="Y11" s="24">
        <v>165429415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-324483149</v>
      </c>
      <c r="D13" s="29">
        <f>SUM(D6:D12)</f>
        <v>0</v>
      </c>
      <c r="E13" s="30">
        <f t="shared" si="0"/>
        <v>565271449</v>
      </c>
      <c r="F13" s="31">
        <f t="shared" si="0"/>
        <v>546340643</v>
      </c>
      <c r="G13" s="31">
        <f t="shared" si="0"/>
        <v>-9645128</v>
      </c>
      <c r="H13" s="31">
        <f t="shared" si="0"/>
        <v>-14445803</v>
      </c>
      <c r="I13" s="31">
        <f t="shared" si="0"/>
        <v>-12736847</v>
      </c>
      <c r="J13" s="31">
        <f t="shared" si="0"/>
        <v>-36827778</v>
      </c>
      <c r="K13" s="31">
        <f t="shared" si="0"/>
        <v>4168436</v>
      </c>
      <c r="L13" s="31">
        <f t="shared" si="0"/>
        <v>2643583</v>
      </c>
      <c r="M13" s="31">
        <f t="shared" si="0"/>
        <v>-327806738</v>
      </c>
      <c r="N13" s="31">
        <f t="shared" si="0"/>
        <v>-320994719</v>
      </c>
      <c r="O13" s="31">
        <f t="shared" si="0"/>
        <v>6452499</v>
      </c>
      <c r="P13" s="31">
        <f t="shared" si="0"/>
        <v>5303513</v>
      </c>
      <c r="Q13" s="31">
        <f t="shared" si="0"/>
        <v>5257806</v>
      </c>
      <c r="R13" s="31">
        <f t="shared" si="0"/>
        <v>17013818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-340808679</v>
      </c>
      <c r="X13" s="31">
        <f t="shared" si="0"/>
        <v>414359450</v>
      </c>
      <c r="Y13" s="31">
        <f t="shared" si="0"/>
        <v>-755168129</v>
      </c>
      <c r="Z13" s="32">
        <f>+IF(X13&lt;&gt;0,+(Y13/X13)*100,0)</f>
        <v>-182.24952489921492</v>
      </c>
      <c r="AA13" s="33">
        <f>SUM(AA6:AA12)</f>
        <v>546340643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23626296</v>
      </c>
      <c r="D17" s="18"/>
      <c r="E17" s="19">
        <v>31740415</v>
      </c>
      <c r="F17" s="20">
        <v>30463009</v>
      </c>
      <c r="G17" s="24">
        <v>519438</v>
      </c>
      <c r="H17" s="24">
        <v>3462765</v>
      </c>
      <c r="I17" s="24">
        <v>1483339</v>
      </c>
      <c r="J17" s="20">
        <v>5465542</v>
      </c>
      <c r="K17" s="24">
        <v>2838780</v>
      </c>
      <c r="L17" s="24">
        <v>1411114</v>
      </c>
      <c r="M17" s="20">
        <v>28349440</v>
      </c>
      <c r="N17" s="24">
        <v>32599334</v>
      </c>
      <c r="O17" s="24">
        <v>680692</v>
      </c>
      <c r="P17" s="24">
        <v>199171</v>
      </c>
      <c r="Q17" s="20">
        <v>1458907</v>
      </c>
      <c r="R17" s="24">
        <v>2338770</v>
      </c>
      <c r="S17" s="24"/>
      <c r="T17" s="20"/>
      <c r="U17" s="24"/>
      <c r="V17" s="24"/>
      <c r="W17" s="24">
        <v>40403646</v>
      </c>
      <c r="X17" s="20">
        <v>18243325</v>
      </c>
      <c r="Y17" s="24">
        <v>22160321</v>
      </c>
      <c r="Z17" s="25">
        <v>121.47084481584361</v>
      </c>
      <c r="AA17" s="26">
        <v>30463009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23626296</v>
      </c>
      <c r="D25" s="29">
        <f t="shared" ref="D25:Y25" si="1">SUM(D15:D24)</f>
        <v>0</v>
      </c>
      <c r="E25" s="35">
        <f t="shared" si="1"/>
        <v>31740415</v>
      </c>
      <c r="F25" s="36">
        <f t="shared" si="1"/>
        <v>30463009</v>
      </c>
      <c r="G25" s="36">
        <f t="shared" si="1"/>
        <v>519438</v>
      </c>
      <c r="H25" s="36">
        <f t="shared" si="1"/>
        <v>3462765</v>
      </c>
      <c r="I25" s="36">
        <f t="shared" si="1"/>
        <v>1483339</v>
      </c>
      <c r="J25" s="36">
        <f t="shared" si="1"/>
        <v>5465542</v>
      </c>
      <c r="K25" s="36">
        <f t="shared" si="1"/>
        <v>2838780</v>
      </c>
      <c r="L25" s="36">
        <f t="shared" si="1"/>
        <v>1411114</v>
      </c>
      <c r="M25" s="36">
        <f t="shared" si="1"/>
        <v>28349440</v>
      </c>
      <c r="N25" s="36">
        <f t="shared" si="1"/>
        <v>32599334</v>
      </c>
      <c r="O25" s="36">
        <f t="shared" si="1"/>
        <v>680692</v>
      </c>
      <c r="P25" s="36">
        <f t="shared" si="1"/>
        <v>199171</v>
      </c>
      <c r="Q25" s="36">
        <f t="shared" si="1"/>
        <v>1458907</v>
      </c>
      <c r="R25" s="36">
        <f t="shared" si="1"/>
        <v>2338770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40403646</v>
      </c>
      <c r="X25" s="36">
        <f t="shared" si="1"/>
        <v>18243325</v>
      </c>
      <c r="Y25" s="36">
        <f t="shared" si="1"/>
        <v>22160321</v>
      </c>
      <c r="Z25" s="37">
        <f>+IF(X25&lt;&gt;0,+(Y25/X25)*100,0)</f>
        <v>121.47084481584361</v>
      </c>
      <c r="AA25" s="38">
        <f>SUM(AA15:AA24)</f>
        <v>30463009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-300856853</v>
      </c>
      <c r="D26" s="29">
        <f>+D13+D25</f>
        <v>0</v>
      </c>
      <c r="E26" s="30">
        <f t="shared" si="2"/>
        <v>597011864</v>
      </c>
      <c r="F26" s="31">
        <f t="shared" si="2"/>
        <v>576803652</v>
      </c>
      <c r="G26" s="31">
        <f t="shared" si="2"/>
        <v>-9125690</v>
      </c>
      <c r="H26" s="31">
        <f t="shared" si="2"/>
        <v>-10983038</v>
      </c>
      <c r="I26" s="31">
        <f t="shared" si="2"/>
        <v>-11253508</v>
      </c>
      <c r="J26" s="31">
        <f t="shared" si="2"/>
        <v>-31362236</v>
      </c>
      <c r="K26" s="31">
        <f t="shared" si="2"/>
        <v>7007216</v>
      </c>
      <c r="L26" s="31">
        <f t="shared" si="2"/>
        <v>4054697</v>
      </c>
      <c r="M26" s="31">
        <f t="shared" si="2"/>
        <v>-299457298</v>
      </c>
      <c r="N26" s="31">
        <f t="shared" si="2"/>
        <v>-288395385</v>
      </c>
      <c r="O26" s="31">
        <f t="shared" si="2"/>
        <v>7133191</v>
      </c>
      <c r="P26" s="31">
        <f t="shared" si="2"/>
        <v>5502684</v>
      </c>
      <c r="Q26" s="31">
        <f t="shared" si="2"/>
        <v>6716713</v>
      </c>
      <c r="R26" s="31">
        <f t="shared" si="2"/>
        <v>19352588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-300405033</v>
      </c>
      <c r="X26" s="31">
        <f t="shared" si="2"/>
        <v>432602775</v>
      </c>
      <c r="Y26" s="31">
        <f t="shared" si="2"/>
        <v>-733007808</v>
      </c>
      <c r="Z26" s="32">
        <f>+IF(X26&lt;&gt;0,+(Y26/X26)*100,0)</f>
        <v>-169.44130975581467</v>
      </c>
      <c r="AA26" s="33">
        <f>+AA13+AA25</f>
        <v>576803652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23626296</v>
      </c>
      <c r="D30" s="18"/>
      <c r="E30" s="19"/>
      <c r="F30" s="20"/>
      <c r="G30" s="20"/>
      <c r="H30" s="20"/>
      <c r="I30" s="20"/>
      <c r="J30" s="20"/>
      <c r="K30" s="20"/>
      <c r="L30" s="20"/>
      <c r="M30" s="20">
        <v>23626296</v>
      </c>
      <c r="N30" s="20">
        <v>23626296</v>
      </c>
      <c r="O30" s="20"/>
      <c r="P30" s="20"/>
      <c r="Q30" s="20"/>
      <c r="R30" s="20"/>
      <c r="S30" s="20"/>
      <c r="T30" s="20"/>
      <c r="U30" s="20"/>
      <c r="V30" s="20"/>
      <c r="W30" s="20">
        <v>23626296</v>
      </c>
      <c r="X30" s="20"/>
      <c r="Y30" s="20">
        <v>23626296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460880021</v>
      </c>
      <c r="D32" s="18"/>
      <c r="E32" s="19">
        <v>498930549</v>
      </c>
      <c r="F32" s="20">
        <v>499219730</v>
      </c>
      <c r="G32" s="20">
        <v>-46225116</v>
      </c>
      <c r="H32" s="20">
        <v>-680</v>
      </c>
      <c r="I32" s="20">
        <v>-732</v>
      </c>
      <c r="J32" s="20">
        <v>-46226528</v>
      </c>
      <c r="K32" s="20">
        <v>1453</v>
      </c>
      <c r="L32" s="20">
        <v>831</v>
      </c>
      <c r="M32" s="20">
        <v>461005017</v>
      </c>
      <c r="N32" s="20">
        <v>461007301</v>
      </c>
      <c r="O32" s="20">
        <v>-123796</v>
      </c>
      <c r="P32" s="20">
        <v>1633</v>
      </c>
      <c r="Q32" s="20">
        <v>96</v>
      </c>
      <c r="R32" s="20">
        <v>-122067</v>
      </c>
      <c r="S32" s="20"/>
      <c r="T32" s="20"/>
      <c r="U32" s="20"/>
      <c r="V32" s="20"/>
      <c r="W32" s="20">
        <v>414658706</v>
      </c>
      <c r="X32" s="20">
        <v>374414490</v>
      </c>
      <c r="Y32" s="20">
        <v>40244216</v>
      </c>
      <c r="Z32" s="21">
        <v>10.748573325781276</v>
      </c>
      <c r="AA32" s="22">
        <v>499219730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-28580000</v>
      </c>
      <c r="F33" s="20">
        <v>-27536090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-20652048</v>
      </c>
      <c r="Y33" s="20">
        <v>20652048</v>
      </c>
      <c r="Z33" s="21">
        <v>-100</v>
      </c>
      <c r="AA33" s="22">
        <v>-27536090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>
        <v>-757</v>
      </c>
      <c r="N35" s="20">
        <v>-757</v>
      </c>
      <c r="O35" s="20"/>
      <c r="P35" s="20"/>
      <c r="Q35" s="20"/>
      <c r="R35" s="20"/>
      <c r="S35" s="20"/>
      <c r="T35" s="20"/>
      <c r="U35" s="20"/>
      <c r="V35" s="20"/>
      <c r="W35" s="20">
        <v>-757</v>
      </c>
      <c r="X35" s="20"/>
      <c r="Y35" s="20">
        <v>-757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484506317</v>
      </c>
      <c r="D37" s="29">
        <f t="shared" ref="D37:Y37" si="3">SUM(D29:D36)</f>
        <v>0</v>
      </c>
      <c r="E37" s="30">
        <f t="shared" si="3"/>
        <v>470350549</v>
      </c>
      <c r="F37" s="31">
        <f t="shared" si="3"/>
        <v>471683640</v>
      </c>
      <c r="G37" s="31">
        <f t="shared" si="3"/>
        <v>-46225116</v>
      </c>
      <c r="H37" s="31">
        <f t="shared" si="3"/>
        <v>-680</v>
      </c>
      <c r="I37" s="31">
        <f t="shared" si="3"/>
        <v>-732</v>
      </c>
      <c r="J37" s="31">
        <f t="shared" si="3"/>
        <v>-46226528</v>
      </c>
      <c r="K37" s="31">
        <f t="shared" si="3"/>
        <v>1453</v>
      </c>
      <c r="L37" s="31">
        <f t="shared" si="3"/>
        <v>831</v>
      </c>
      <c r="M37" s="31">
        <f t="shared" si="3"/>
        <v>484630556</v>
      </c>
      <c r="N37" s="31">
        <f t="shared" si="3"/>
        <v>484632840</v>
      </c>
      <c r="O37" s="31">
        <f t="shared" si="3"/>
        <v>-123796</v>
      </c>
      <c r="P37" s="31">
        <f t="shared" si="3"/>
        <v>1633</v>
      </c>
      <c r="Q37" s="31">
        <f t="shared" si="3"/>
        <v>96</v>
      </c>
      <c r="R37" s="31">
        <f t="shared" si="3"/>
        <v>-122067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438284245</v>
      </c>
      <c r="X37" s="31">
        <f t="shared" si="3"/>
        <v>353762442</v>
      </c>
      <c r="Y37" s="31">
        <f t="shared" si="3"/>
        <v>84521803</v>
      </c>
      <c r="Z37" s="32">
        <f>+IF(X37&lt;&gt;0,+(Y37/X37)*100,0)</f>
        <v>23.892248855518698</v>
      </c>
      <c r="AA37" s="33">
        <f>SUM(AA29:AA36)</f>
        <v>471683640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484506317</v>
      </c>
      <c r="D44" s="29">
        <f>+D37+D43</f>
        <v>0</v>
      </c>
      <c r="E44" s="30">
        <f t="shared" si="5"/>
        <v>470350549</v>
      </c>
      <c r="F44" s="31">
        <f t="shared" si="5"/>
        <v>471683640</v>
      </c>
      <c r="G44" s="31">
        <f t="shared" si="5"/>
        <v>-46225116</v>
      </c>
      <c r="H44" s="31">
        <f t="shared" si="5"/>
        <v>-680</v>
      </c>
      <c r="I44" s="31">
        <f t="shared" si="5"/>
        <v>-732</v>
      </c>
      <c r="J44" s="31">
        <f t="shared" si="5"/>
        <v>-46226528</v>
      </c>
      <c r="K44" s="31">
        <f t="shared" si="5"/>
        <v>1453</v>
      </c>
      <c r="L44" s="31">
        <f t="shared" si="5"/>
        <v>831</v>
      </c>
      <c r="M44" s="31">
        <f t="shared" si="5"/>
        <v>484630556</v>
      </c>
      <c r="N44" s="31">
        <f t="shared" si="5"/>
        <v>484632840</v>
      </c>
      <c r="O44" s="31">
        <f t="shared" si="5"/>
        <v>-123796</v>
      </c>
      <c r="P44" s="31">
        <f t="shared" si="5"/>
        <v>1633</v>
      </c>
      <c r="Q44" s="31">
        <f t="shared" si="5"/>
        <v>96</v>
      </c>
      <c r="R44" s="31">
        <f t="shared" si="5"/>
        <v>-122067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438284245</v>
      </c>
      <c r="X44" s="31">
        <f t="shared" si="5"/>
        <v>353762442</v>
      </c>
      <c r="Y44" s="31">
        <f t="shared" si="5"/>
        <v>84521803</v>
      </c>
      <c r="Z44" s="32">
        <f>+IF(X44&lt;&gt;0,+(Y44/X44)*100,0)</f>
        <v>23.892248855518698</v>
      </c>
      <c r="AA44" s="33">
        <f>+AA37+AA43</f>
        <v>471683640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-785363170</v>
      </c>
      <c r="D45" s="42">
        <f t="shared" si="6"/>
        <v>0</v>
      </c>
      <c r="E45" s="43">
        <f t="shared" si="6"/>
        <v>126661315</v>
      </c>
      <c r="F45" s="44">
        <f t="shared" si="6"/>
        <v>105120012</v>
      </c>
      <c r="G45" s="44">
        <f t="shared" si="6"/>
        <v>37099426</v>
      </c>
      <c r="H45" s="44">
        <f t="shared" si="6"/>
        <v>-10982358</v>
      </c>
      <c r="I45" s="44">
        <f t="shared" si="6"/>
        <v>-11252776</v>
      </c>
      <c r="J45" s="44">
        <f t="shared" si="6"/>
        <v>14864292</v>
      </c>
      <c r="K45" s="44">
        <f t="shared" si="6"/>
        <v>7005763</v>
      </c>
      <c r="L45" s="44">
        <f t="shared" si="6"/>
        <v>4053866</v>
      </c>
      <c r="M45" s="44">
        <f t="shared" si="6"/>
        <v>-784087854</v>
      </c>
      <c r="N45" s="44">
        <f t="shared" si="6"/>
        <v>-773028225</v>
      </c>
      <c r="O45" s="44">
        <f t="shared" si="6"/>
        <v>7256987</v>
      </c>
      <c r="P45" s="44">
        <f t="shared" si="6"/>
        <v>5501051</v>
      </c>
      <c r="Q45" s="44">
        <f t="shared" si="6"/>
        <v>6716617</v>
      </c>
      <c r="R45" s="44">
        <f t="shared" si="6"/>
        <v>19474655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-738689278</v>
      </c>
      <c r="X45" s="44">
        <f t="shared" si="6"/>
        <v>78840333</v>
      </c>
      <c r="Y45" s="44">
        <f t="shared" si="6"/>
        <v>-817529611</v>
      </c>
      <c r="Z45" s="45">
        <f>+IF(X45&lt;&gt;0,+(Y45/X45)*100,0)</f>
        <v>-1036.9433764314517</v>
      </c>
      <c r="AA45" s="46">
        <f>+AA26-AA44</f>
        <v>105120012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286048051</v>
      </c>
      <c r="D47" s="18"/>
      <c r="E47" s="19"/>
      <c r="F47" s="20"/>
      <c r="G47" s="20"/>
      <c r="H47" s="20"/>
      <c r="I47" s="20"/>
      <c r="J47" s="20"/>
      <c r="K47" s="20"/>
      <c r="L47" s="20"/>
      <c r="M47" s="20">
        <v>256202622</v>
      </c>
      <c r="N47" s="20">
        <v>256202622</v>
      </c>
      <c r="O47" s="20"/>
      <c r="P47" s="20"/>
      <c r="Q47" s="20"/>
      <c r="R47" s="20"/>
      <c r="S47" s="20"/>
      <c r="T47" s="20"/>
      <c r="U47" s="20"/>
      <c r="V47" s="20"/>
      <c r="W47" s="20">
        <v>256202622</v>
      </c>
      <c r="X47" s="20"/>
      <c r="Y47" s="20">
        <v>256202622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286048051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256202622</v>
      </c>
      <c r="N50" s="52">
        <f t="shared" si="7"/>
        <v>256202622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256202622</v>
      </c>
      <c r="X50" s="52">
        <f t="shared" si="7"/>
        <v>0</v>
      </c>
      <c r="Y50" s="52">
        <f t="shared" si="7"/>
        <v>256202622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-104205414</v>
      </c>
      <c r="D6" s="18"/>
      <c r="E6" s="19">
        <v>11771678</v>
      </c>
      <c r="F6" s="20">
        <v>15143108</v>
      </c>
      <c r="G6" s="20">
        <v>-6292644</v>
      </c>
      <c r="H6" s="20">
        <v>10281358</v>
      </c>
      <c r="I6" s="20">
        <v>-5098335</v>
      </c>
      <c r="J6" s="20">
        <v>-1109621</v>
      </c>
      <c r="K6" s="20">
        <v>-2238074</v>
      </c>
      <c r="L6" s="20">
        <v>1805117</v>
      </c>
      <c r="M6" s="20">
        <v>-1357837</v>
      </c>
      <c r="N6" s="20">
        <v>-1790794</v>
      </c>
      <c r="O6" s="20">
        <v>439907</v>
      </c>
      <c r="P6" s="20">
        <v>396335</v>
      </c>
      <c r="Q6" s="20">
        <v>787625</v>
      </c>
      <c r="R6" s="20">
        <v>1623867</v>
      </c>
      <c r="S6" s="20"/>
      <c r="T6" s="20"/>
      <c r="U6" s="20"/>
      <c r="V6" s="20"/>
      <c r="W6" s="20">
        <v>-1276548</v>
      </c>
      <c r="X6" s="20">
        <v>18598395</v>
      </c>
      <c r="Y6" s="20">
        <v>-19874943</v>
      </c>
      <c r="Z6" s="21">
        <v>-106.86375356583189</v>
      </c>
      <c r="AA6" s="22">
        <v>15143108</v>
      </c>
    </row>
    <row r="7" spans="1:27" x14ac:dyDescent="0.25">
      <c r="A7" s="23" t="s">
        <v>35</v>
      </c>
      <c r="B7" s="17" t="s">
        <v>32</v>
      </c>
      <c r="C7" s="18">
        <v>4388929</v>
      </c>
      <c r="D7" s="18"/>
      <c r="E7" s="19">
        <v>27421</v>
      </c>
      <c r="F7" s="20">
        <v>14738842</v>
      </c>
      <c r="G7" s="20">
        <v>19182592</v>
      </c>
      <c r="H7" s="20">
        <v>5121164</v>
      </c>
      <c r="I7" s="20">
        <v>4325906</v>
      </c>
      <c r="J7" s="20">
        <v>28629662</v>
      </c>
      <c r="K7" s="20">
        <v>3411523</v>
      </c>
      <c r="L7" s="20">
        <v>3453914</v>
      </c>
      <c r="M7" s="20">
        <v>3442036</v>
      </c>
      <c r="N7" s="20">
        <v>10307473</v>
      </c>
      <c r="O7" s="20">
        <v>-35961480</v>
      </c>
      <c r="P7" s="20">
        <v>-3856242</v>
      </c>
      <c r="Q7" s="20">
        <v>-1388518</v>
      </c>
      <c r="R7" s="20">
        <v>-41206240</v>
      </c>
      <c r="S7" s="20"/>
      <c r="T7" s="20"/>
      <c r="U7" s="20"/>
      <c r="V7" s="20"/>
      <c r="W7" s="20">
        <v>-2269105</v>
      </c>
      <c r="X7" s="20">
        <v>14487514</v>
      </c>
      <c r="Y7" s="20">
        <v>-16756619</v>
      </c>
      <c r="Z7" s="21">
        <v>-115.66248702158286</v>
      </c>
      <c r="AA7" s="22">
        <v>14738842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558126</v>
      </c>
      <c r="G8" s="20">
        <v>-1638395</v>
      </c>
      <c r="H8" s="20">
        <v>-6267654</v>
      </c>
      <c r="I8" s="20">
        <v>-3574634</v>
      </c>
      <c r="J8" s="20">
        <v>-11480683</v>
      </c>
      <c r="K8" s="20">
        <v>-3839727</v>
      </c>
      <c r="L8" s="20">
        <v>-4585690</v>
      </c>
      <c r="M8" s="20">
        <v>-3566253</v>
      </c>
      <c r="N8" s="20">
        <v>-11991670</v>
      </c>
      <c r="O8" s="20">
        <v>39020900</v>
      </c>
      <c r="P8" s="20">
        <v>1820148</v>
      </c>
      <c r="Q8" s="20">
        <v>816951</v>
      </c>
      <c r="R8" s="20">
        <v>41657999</v>
      </c>
      <c r="S8" s="20"/>
      <c r="T8" s="20"/>
      <c r="U8" s="20"/>
      <c r="V8" s="20"/>
      <c r="W8" s="20">
        <v>18185646</v>
      </c>
      <c r="X8" s="20">
        <v>693467</v>
      </c>
      <c r="Y8" s="20">
        <v>17492179</v>
      </c>
      <c r="Z8" s="21">
        <v>2522.4241384233137</v>
      </c>
      <c r="AA8" s="22">
        <v>558126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493810</v>
      </c>
      <c r="D10" s="18"/>
      <c r="E10" s="19"/>
      <c r="F10" s="20">
        <v>493809</v>
      </c>
      <c r="G10" s="20">
        <v>493809</v>
      </c>
      <c r="H10" s="20"/>
      <c r="I10" s="20"/>
      <c r="J10" s="20">
        <v>493809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493809</v>
      </c>
      <c r="X10" s="20">
        <v>493809</v>
      </c>
      <c r="Y10" s="20"/>
      <c r="Z10" s="21"/>
      <c r="AA10" s="22">
        <v>493809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-99322675</v>
      </c>
      <c r="D13" s="29">
        <f>SUM(D6:D12)</f>
        <v>0</v>
      </c>
      <c r="E13" s="30">
        <f t="shared" si="0"/>
        <v>11799099</v>
      </c>
      <c r="F13" s="31">
        <f t="shared" si="0"/>
        <v>30933885</v>
      </c>
      <c r="G13" s="31">
        <f t="shared" si="0"/>
        <v>11745362</v>
      </c>
      <c r="H13" s="31">
        <f t="shared" si="0"/>
        <v>9134868</v>
      </c>
      <c r="I13" s="31">
        <f t="shared" si="0"/>
        <v>-4347063</v>
      </c>
      <c r="J13" s="31">
        <f t="shared" si="0"/>
        <v>16533167</v>
      </c>
      <c r="K13" s="31">
        <f t="shared" si="0"/>
        <v>-2666278</v>
      </c>
      <c r="L13" s="31">
        <f t="shared" si="0"/>
        <v>673341</v>
      </c>
      <c r="M13" s="31">
        <f t="shared" si="0"/>
        <v>-1482054</v>
      </c>
      <c r="N13" s="31">
        <f t="shared" si="0"/>
        <v>-3474991</v>
      </c>
      <c r="O13" s="31">
        <f t="shared" si="0"/>
        <v>3499327</v>
      </c>
      <c r="P13" s="31">
        <f t="shared" si="0"/>
        <v>-1639759</v>
      </c>
      <c r="Q13" s="31">
        <f t="shared" si="0"/>
        <v>216058</v>
      </c>
      <c r="R13" s="31">
        <f t="shared" si="0"/>
        <v>2075626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15133802</v>
      </c>
      <c r="X13" s="31">
        <f t="shared" si="0"/>
        <v>34273185</v>
      </c>
      <c r="Y13" s="31">
        <f t="shared" si="0"/>
        <v>-19139383</v>
      </c>
      <c r="Z13" s="32">
        <f>+IF(X13&lt;&gt;0,+(Y13/X13)*100,0)</f>
        <v>-55.843607765079319</v>
      </c>
      <c r="AA13" s="33">
        <f>SUM(AA6:AA12)</f>
        <v>30933885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80494200</v>
      </c>
      <c r="D17" s="18"/>
      <c r="E17" s="19">
        <v>86024338</v>
      </c>
      <c r="F17" s="20">
        <v>81618681</v>
      </c>
      <c r="G17" s="24">
        <v>75059398</v>
      </c>
      <c r="H17" s="24">
        <v>3898981</v>
      </c>
      <c r="I17" s="24">
        <v>486908</v>
      </c>
      <c r="J17" s="20">
        <v>79445287</v>
      </c>
      <c r="K17" s="24">
        <v>-159553</v>
      </c>
      <c r="L17" s="24">
        <v>-159553</v>
      </c>
      <c r="M17" s="20">
        <v>-159553</v>
      </c>
      <c r="N17" s="24">
        <v>-478659</v>
      </c>
      <c r="O17" s="24">
        <v>48652</v>
      </c>
      <c r="P17" s="24">
        <v>512569</v>
      </c>
      <c r="Q17" s="20">
        <v>260156</v>
      </c>
      <c r="R17" s="24">
        <v>821377</v>
      </c>
      <c r="S17" s="24"/>
      <c r="T17" s="20"/>
      <c r="U17" s="24"/>
      <c r="V17" s="24"/>
      <c r="W17" s="24">
        <v>79788005</v>
      </c>
      <c r="X17" s="20">
        <v>81913323</v>
      </c>
      <c r="Y17" s="24">
        <v>-2125318</v>
      </c>
      <c r="Z17" s="25">
        <v>-2.5945938000830462</v>
      </c>
      <c r="AA17" s="26">
        <v>81618681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80494200</v>
      </c>
      <c r="D25" s="29">
        <f t="shared" ref="D25:Y25" si="1">SUM(D15:D24)</f>
        <v>0</v>
      </c>
      <c r="E25" s="35">
        <f t="shared" si="1"/>
        <v>86024338</v>
      </c>
      <c r="F25" s="36">
        <f t="shared" si="1"/>
        <v>81618681</v>
      </c>
      <c r="G25" s="36">
        <f t="shared" si="1"/>
        <v>75059398</v>
      </c>
      <c r="H25" s="36">
        <f t="shared" si="1"/>
        <v>3898981</v>
      </c>
      <c r="I25" s="36">
        <f t="shared" si="1"/>
        <v>486908</v>
      </c>
      <c r="J25" s="36">
        <f t="shared" si="1"/>
        <v>79445287</v>
      </c>
      <c r="K25" s="36">
        <f t="shared" si="1"/>
        <v>-159553</v>
      </c>
      <c r="L25" s="36">
        <f t="shared" si="1"/>
        <v>-159553</v>
      </c>
      <c r="M25" s="36">
        <f t="shared" si="1"/>
        <v>-159553</v>
      </c>
      <c r="N25" s="36">
        <f t="shared" si="1"/>
        <v>-478659</v>
      </c>
      <c r="O25" s="36">
        <f t="shared" si="1"/>
        <v>48652</v>
      </c>
      <c r="P25" s="36">
        <f t="shared" si="1"/>
        <v>512569</v>
      </c>
      <c r="Q25" s="36">
        <f t="shared" si="1"/>
        <v>260156</v>
      </c>
      <c r="R25" s="36">
        <f t="shared" si="1"/>
        <v>821377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79788005</v>
      </c>
      <c r="X25" s="36">
        <f t="shared" si="1"/>
        <v>81913323</v>
      </c>
      <c r="Y25" s="36">
        <f t="shared" si="1"/>
        <v>-2125318</v>
      </c>
      <c r="Z25" s="37">
        <f>+IF(X25&lt;&gt;0,+(Y25/X25)*100,0)</f>
        <v>-2.5945938000830462</v>
      </c>
      <c r="AA25" s="38">
        <f>SUM(AA15:AA24)</f>
        <v>81618681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-18828475</v>
      </c>
      <c r="D26" s="29">
        <f>+D13+D25</f>
        <v>0</v>
      </c>
      <c r="E26" s="30">
        <f t="shared" si="2"/>
        <v>97823437</v>
      </c>
      <c r="F26" s="31">
        <f t="shared" si="2"/>
        <v>112552566</v>
      </c>
      <c r="G26" s="31">
        <f t="shared" si="2"/>
        <v>86804760</v>
      </c>
      <c r="H26" s="31">
        <f t="shared" si="2"/>
        <v>13033849</v>
      </c>
      <c r="I26" s="31">
        <f t="shared" si="2"/>
        <v>-3860155</v>
      </c>
      <c r="J26" s="31">
        <f t="shared" si="2"/>
        <v>95978454</v>
      </c>
      <c r="K26" s="31">
        <f t="shared" si="2"/>
        <v>-2825831</v>
      </c>
      <c r="L26" s="31">
        <f t="shared" si="2"/>
        <v>513788</v>
      </c>
      <c r="M26" s="31">
        <f t="shared" si="2"/>
        <v>-1641607</v>
      </c>
      <c r="N26" s="31">
        <f t="shared" si="2"/>
        <v>-3953650</v>
      </c>
      <c r="O26" s="31">
        <f t="shared" si="2"/>
        <v>3547979</v>
      </c>
      <c r="P26" s="31">
        <f t="shared" si="2"/>
        <v>-1127190</v>
      </c>
      <c r="Q26" s="31">
        <f t="shared" si="2"/>
        <v>476214</v>
      </c>
      <c r="R26" s="31">
        <f t="shared" si="2"/>
        <v>2897003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94921807</v>
      </c>
      <c r="X26" s="31">
        <f t="shared" si="2"/>
        <v>116186508</v>
      </c>
      <c r="Y26" s="31">
        <f t="shared" si="2"/>
        <v>-21264701</v>
      </c>
      <c r="Z26" s="32">
        <f>+IF(X26&lt;&gt;0,+(Y26/X26)*100,0)</f>
        <v>-18.302211991774467</v>
      </c>
      <c r="AA26" s="33">
        <f>+AA13+AA25</f>
        <v>112552566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321065</v>
      </c>
      <c r="D31" s="18"/>
      <c r="E31" s="19"/>
      <c r="F31" s="20">
        <v>3483763</v>
      </c>
      <c r="G31" s="20">
        <v>3519925</v>
      </c>
      <c r="H31" s="20">
        <v>17828</v>
      </c>
      <c r="I31" s="20">
        <v>14351</v>
      </c>
      <c r="J31" s="20">
        <v>3552104</v>
      </c>
      <c r="K31" s="20">
        <v>3139</v>
      </c>
      <c r="L31" s="20">
        <v>10349</v>
      </c>
      <c r="M31" s="20">
        <v>10326</v>
      </c>
      <c r="N31" s="20">
        <v>23814</v>
      </c>
      <c r="O31" s="20">
        <v>759692</v>
      </c>
      <c r="P31" s="20">
        <v>69946</v>
      </c>
      <c r="Q31" s="20">
        <v>-4224</v>
      </c>
      <c r="R31" s="20">
        <v>825414</v>
      </c>
      <c r="S31" s="20"/>
      <c r="T31" s="20"/>
      <c r="U31" s="20"/>
      <c r="V31" s="20"/>
      <c r="W31" s="20">
        <v>4401332</v>
      </c>
      <c r="X31" s="20">
        <v>3483763</v>
      </c>
      <c r="Y31" s="20">
        <v>917569</v>
      </c>
      <c r="Z31" s="21">
        <v>26.338444951622712</v>
      </c>
      <c r="AA31" s="22">
        <v>3483763</v>
      </c>
    </row>
    <row r="32" spans="1:27" x14ac:dyDescent="0.25">
      <c r="A32" s="23" t="s">
        <v>59</v>
      </c>
      <c r="B32" s="17" t="s">
        <v>32</v>
      </c>
      <c r="C32" s="18">
        <v>13786525</v>
      </c>
      <c r="D32" s="18"/>
      <c r="E32" s="19">
        <v>541530</v>
      </c>
      <c r="F32" s="20">
        <v>13786522</v>
      </c>
      <c r="G32" s="20">
        <v>541530</v>
      </c>
      <c r="H32" s="20">
        <v>44397</v>
      </c>
      <c r="I32" s="20">
        <v>1</v>
      </c>
      <c r="J32" s="20">
        <v>585928</v>
      </c>
      <c r="K32" s="20">
        <v>10994856</v>
      </c>
      <c r="L32" s="20">
        <v>-10994855</v>
      </c>
      <c r="M32" s="20"/>
      <c r="N32" s="20">
        <v>1</v>
      </c>
      <c r="O32" s="20"/>
      <c r="P32" s="20"/>
      <c r="Q32" s="20">
        <v>4435118</v>
      </c>
      <c r="R32" s="20">
        <v>4435118</v>
      </c>
      <c r="S32" s="20"/>
      <c r="T32" s="20"/>
      <c r="U32" s="20"/>
      <c r="V32" s="20"/>
      <c r="W32" s="20">
        <v>5021047</v>
      </c>
      <c r="X32" s="20">
        <v>13786522</v>
      </c>
      <c r="Y32" s="20">
        <v>-8765475</v>
      </c>
      <c r="Z32" s="21">
        <v>-63.58003127982532</v>
      </c>
      <c r="AA32" s="22">
        <v>13786522</v>
      </c>
    </row>
    <row r="33" spans="1:27" x14ac:dyDescent="0.25">
      <c r="A33" s="23" t="s">
        <v>60</v>
      </c>
      <c r="B33" s="17" t="s">
        <v>32</v>
      </c>
      <c r="C33" s="18">
        <v>577881</v>
      </c>
      <c r="D33" s="18"/>
      <c r="E33" s="19">
        <v>116779</v>
      </c>
      <c r="F33" s="20">
        <v>577882</v>
      </c>
      <c r="G33" s="20">
        <v>3108277</v>
      </c>
      <c r="H33" s="20">
        <v>-2530395</v>
      </c>
      <c r="I33" s="20"/>
      <c r="J33" s="20">
        <v>577882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577882</v>
      </c>
      <c r="X33" s="20">
        <v>577882</v>
      </c>
      <c r="Y33" s="20"/>
      <c r="Z33" s="21"/>
      <c r="AA33" s="22">
        <v>577882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14685471</v>
      </c>
      <c r="D37" s="29">
        <f t="shared" ref="D37:Y37" si="3">SUM(D29:D36)</f>
        <v>0</v>
      </c>
      <c r="E37" s="30">
        <f t="shared" si="3"/>
        <v>658309</v>
      </c>
      <c r="F37" s="31">
        <f t="shared" si="3"/>
        <v>17848167</v>
      </c>
      <c r="G37" s="31">
        <f t="shared" si="3"/>
        <v>7169732</v>
      </c>
      <c r="H37" s="31">
        <f t="shared" si="3"/>
        <v>-2468170</v>
      </c>
      <c r="I37" s="31">
        <f t="shared" si="3"/>
        <v>14352</v>
      </c>
      <c r="J37" s="31">
        <f t="shared" si="3"/>
        <v>4715914</v>
      </c>
      <c r="K37" s="31">
        <f t="shared" si="3"/>
        <v>10997995</v>
      </c>
      <c r="L37" s="31">
        <f t="shared" si="3"/>
        <v>-10984506</v>
      </c>
      <c r="M37" s="31">
        <f t="shared" si="3"/>
        <v>10326</v>
      </c>
      <c r="N37" s="31">
        <f t="shared" si="3"/>
        <v>23815</v>
      </c>
      <c r="O37" s="31">
        <f t="shared" si="3"/>
        <v>759692</v>
      </c>
      <c r="P37" s="31">
        <f t="shared" si="3"/>
        <v>69946</v>
      </c>
      <c r="Q37" s="31">
        <f t="shared" si="3"/>
        <v>4430894</v>
      </c>
      <c r="R37" s="31">
        <f t="shared" si="3"/>
        <v>5260532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10000261</v>
      </c>
      <c r="X37" s="31">
        <f t="shared" si="3"/>
        <v>17848167</v>
      </c>
      <c r="Y37" s="31">
        <f t="shared" si="3"/>
        <v>-7847906</v>
      </c>
      <c r="Z37" s="32">
        <f>+IF(X37&lt;&gt;0,+(Y37/X37)*100,0)</f>
        <v>-43.970375221164169</v>
      </c>
      <c r="AA37" s="33">
        <f>SUM(AA29:AA36)</f>
        <v>17848167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14685471</v>
      </c>
      <c r="D44" s="29">
        <f>+D37+D43</f>
        <v>0</v>
      </c>
      <c r="E44" s="30">
        <f t="shared" si="5"/>
        <v>658309</v>
      </c>
      <c r="F44" s="31">
        <f t="shared" si="5"/>
        <v>17848167</v>
      </c>
      <c r="G44" s="31">
        <f t="shared" si="5"/>
        <v>7169732</v>
      </c>
      <c r="H44" s="31">
        <f t="shared" si="5"/>
        <v>-2468170</v>
      </c>
      <c r="I44" s="31">
        <f t="shared" si="5"/>
        <v>14352</v>
      </c>
      <c r="J44" s="31">
        <f t="shared" si="5"/>
        <v>4715914</v>
      </c>
      <c r="K44" s="31">
        <f t="shared" si="5"/>
        <v>10997995</v>
      </c>
      <c r="L44" s="31">
        <f t="shared" si="5"/>
        <v>-10984506</v>
      </c>
      <c r="M44" s="31">
        <f t="shared" si="5"/>
        <v>10326</v>
      </c>
      <c r="N44" s="31">
        <f t="shared" si="5"/>
        <v>23815</v>
      </c>
      <c r="O44" s="31">
        <f t="shared" si="5"/>
        <v>759692</v>
      </c>
      <c r="P44" s="31">
        <f t="shared" si="5"/>
        <v>69946</v>
      </c>
      <c r="Q44" s="31">
        <f t="shared" si="5"/>
        <v>4430894</v>
      </c>
      <c r="R44" s="31">
        <f t="shared" si="5"/>
        <v>5260532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10000261</v>
      </c>
      <c r="X44" s="31">
        <f t="shared" si="5"/>
        <v>17848167</v>
      </c>
      <c r="Y44" s="31">
        <f t="shared" si="5"/>
        <v>-7847906</v>
      </c>
      <c r="Z44" s="32">
        <f>+IF(X44&lt;&gt;0,+(Y44/X44)*100,0)</f>
        <v>-43.970375221164169</v>
      </c>
      <c r="AA44" s="33">
        <f>+AA37+AA43</f>
        <v>17848167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-33513946</v>
      </c>
      <c r="D45" s="42">
        <f t="shared" si="6"/>
        <v>0</v>
      </c>
      <c r="E45" s="43">
        <f t="shared" si="6"/>
        <v>97165128</v>
      </c>
      <c r="F45" s="44">
        <f t="shared" si="6"/>
        <v>94704399</v>
      </c>
      <c r="G45" s="44">
        <f t="shared" si="6"/>
        <v>79635028</v>
      </c>
      <c r="H45" s="44">
        <f t="shared" si="6"/>
        <v>15502019</v>
      </c>
      <c r="I45" s="44">
        <f t="shared" si="6"/>
        <v>-3874507</v>
      </c>
      <c r="J45" s="44">
        <f t="shared" si="6"/>
        <v>91262540</v>
      </c>
      <c r="K45" s="44">
        <f t="shared" si="6"/>
        <v>-13823826</v>
      </c>
      <c r="L45" s="44">
        <f t="shared" si="6"/>
        <v>11498294</v>
      </c>
      <c r="M45" s="44">
        <f t="shared" si="6"/>
        <v>-1651933</v>
      </c>
      <c r="N45" s="44">
        <f t="shared" si="6"/>
        <v>-3977465</v>
      </c>
      <c r="O45" s="44">
        <f t="shared" si="6"/>
        <v>2788287</v>
      </c>
      <c r="P45" s="44">
        <f t="shared" si="6"/>
        <v>-1197136</v>
      </c>
      <c r="Q45" s="44">
        <f t="shared" si="6"/>
        <v>-3954680</v>
      </c>
      <c r="R45" s="44">
        <f t="shared" si="6"/>
        <v>-2363529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84921546</v>
      </c>
      <c r="X45" s="44">
        <f t="shared" si="6"/>
        <v>98338341</v>
      </c>
      <c r="Y45" s="44">
        <f t="shared" si="6"/>
        <v>-13416795</v>
      </c>
      <c r="Z45" s="45">
        <f>+IF(X45&lt;&gt;0,+(Y45/X45)*100,0)</f>
        <v>-13.643503503887663</v>
      </c>
      <c r="AA45" s="46">
        <f>+AA26-AA44</f>
        <v>94704399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17598943</v>
      </c>
      <c r="F47" s="20">
        <v>17552473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21286456</v>
      </c>
      <c r="Y47" s="20">
        <v>-21286456</v>
      </c>
      <c r="Z47" s="47">
        <v>-100</v>
      </c>
      <c r="AA47" s="22">
        <v>17552473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17598943</v>
      </c>
      <c r="F50" s="52">
        <f t="shared" si="7"/>
        <v>17552473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21286456</v>
      </c>
      <c r="Y50" s="52">
        <f t="shared" si="7"/>
        <v>-21286456</v>
      </c>
      <c r="Z50" s="53">
        <f>+IF(X50&lt;&gt;0,+(Y50/X50)*100,0)</f>
        <v>-100</v>
      </c>
      <c r="AA50" s="54">
        <f>SUM(AA47:AA49)</f>
        <v>17552473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-81159223</v>
      </c>
      <c r="D6" s="18"/>
      <c r="E6" s="19">
        <v>18316649</v>
      </c>
      <c r="F6" s="20">
        <v>13429626</v>
      </c>
      <c r="G6" s="20">
        <v>266257</v>
      </c>
      <c r="H6" s="20">
        <v>-12855383</v>
      </c>
      <c r="I6" s="20">
        <v>-94415401</v>
      </c>
      <c r="J6" s="20">
        <v>-107004527</v>
      </c>
      <c r="K6" s="20">
        <v>-8632711</v>
      </c>
      <c r="L6" s="20">
        <v>-8764936</v>
      </c>
      <c r="M6" s="20">
        <v>-8210541</v>
      </c>
      <c r="N6" s="20">
        <v>-25608188</v>
      </c>
      <c r="O6" s="20">
        <v>-8975362</v>
      </c>
      <c r="P6" s="20">
        <v>-8067142</v>
      </c>
      <c r="Q6" s="20">
        <v>-13529176</v>
      </c>
      <c r="R6" s="20">
        <v>-30571680</v>
      </c>
      <c r="S6" s="20"/>
      <c r="T6" s="20"/>
      <c r="U6" s="20"/>
      <c r="V6" s="20"/>
      <c r="W6" s="20">
        <v>-163184395</v>
      </c>
      <c r="X6" s="20">
        <v>10072224</v>
      </c>
      <c r="Y6" s="20">
        <v>-173256619</v>
      </c>
      <c r="Z6" s="21">
        <v>-1720.1426318556855</v>
      </c>
      <c r="AA6" s="22">
        <v>13429626</v>
      </c>
    </row>
    <row r="7" spans="1:27" x14ac:dyDescent="0.25">
      <c r="A7" s="23" t="s">
        <v>35</v>
      </c>
      <c r="B7" s="17" t="s">
        <v>32</v>
      </c>
      <c r="C7" s="18">
        <v>10392742</v>
      </c>
      <c r="D7" s="18"/>
      <c r="E7" s="19">
        <v>5354586</v>
      </c>
      <c r="F7" s="20">
        <v>5354586</v>
      </c>
      <c r="G7" s="20">
        <v>7477261</v>
      </c>
      <c r="H7" s="20">
        <v>6847666</v>
      </c>
      <c r="I7" s="20">
        <v>16894732</v>
      </c>
      <c r="J7" s="20">
        <v>31219659</v>
      </c>
      <c r="K7" s="20">
        <v>6359808</v>
      </c>
      <c r="L7" s="20">
        <v>6269100</v>
      </c>
      <c r="M7" s="20">
        <v>5924350</v>
      </c>
      <c r="N7" s="20">
        <v>18553258</v>
      </c>
      <c r="O7" s="20">
        <v>6439338</v>
      </c>
      <c r="P7" s="20">
        <v>6239254</v>
      </c>
      <c r="Q7" s="20">
        <v>6325907</v>
      </c>
      <c r="R7" s="20">
        <v>19004499</v>
      </c>
      <c r="S7" s="20"/>
      <c r="T7" s="20"/>
      <c r="U7" s="20"/>
      <c r="V7" s="20"/>
      <c r="W7" s="20">
        <v>68777416</v>
      </c>
      <c r="X7" s="20">
        <v>4015917</v>
      </c>
      <c r="Y7" s="20">
        <v>64761499</v>
      </c>
      <c r="Z7" s="21">
        <v>1612.6204550542254</v>
      </c>
      <c r="AA7" s="22">
        <v>5354586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-3557419</v>
      </c>
      <c r="D10" s="18"/>
      <c r="E10" s="19"/>
      <c r="F10" s="20"/>
      <c r="G10" s="20">
        <v>-135861</v>
      </c>
      <c r="H10" s="20">
        <v>-146281</v>
      </c>
      <c r="I10" s="20">
        <v>-3670313</v>
      </c>
      <c r="J10" s="20">
        <v>-3952455</v>
      </c>
      <c r="K10" s="20">
        <v>-172096</v>
      </c>
      <c r="L10" s="20">
        <v>-146662</v>
      </c>
      <c r="M10" s="20">
        <v>-46875</v>
      </c>
      <c r="N10" s="20">
        <v>-365633</v>
      </c>
      <c r="O10" s="20">
        <v>-202278</v>
      </c>
      <c r="P10" s="20">
        <v>-99847</v>
      </c>
      <c r="Q10" s="20">
        <v>-98673</v>
      </c>
      <c r="R10" s="20">
        <v>-400798</v>
      </c>
      <c r="S10" s="20"/>
      <c r="T10" s="20"/>
      <c r="U10" s="20"/>
      <c r="V10" s="20"/>
      <c r="W10" s="20">
        <v>-4718886</v>
      </c>
      <c r="X10" s="20"/>
      <c r="Y10" s="20">
        <v>-4718886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23211160</v>
      </c>
      <c r="D11" s="18"/>
      <c r="E11" s="19">
        <v>-2774520</v>
      </c>
      <c r="F11" s="20">
        <v>-2774520</v>
      </c>
      <c r="G11" s="24">
        <v>5489</v>
      </c>
      <c r="H11" s="24">
        <v>1682044</v>
      </c>
      <c r="I11" s="24">
        <v>24959724</v>
      </c>
      <c r="J11" s="20">
        <v>26647257</v>
      </c>
      <c r="K11" s="24">
        <v>1088019</v>
      </c>
      <c r="L11" s="24">
        <v>1152575</v>
      </c>
      <c r="M11" s="20">
        <v>1076543</v>
      </c>
      <c r="N11" s="24">
        <v>3317137</v>
      </c>
      <c r="O11" s="24">
        <v>1148035</v>
      </c>
      <c r="P11" s="24">
        <v>1050521</v>
      </c>
      <c r="Q11" s="20">
        <v>1727270</v>
      </c>
      <c r="R11" s="24">
        <v>3925826</v>
      </c>
      <c r="S11" s="24"/>
      <c r="T11" s="20"/>
      <c r="U11" s="24"/>
      <c r="V11" s="24"/>
      <c r="W11" s="24">
        <v>33890220</v>
      </c>
      <c r="X11" s="20">
        <v>-2080890</v>
      </c>
      <c r="Y11" s="24">
        <v>35971110</v>
      </c>
      <c r="Z11" s="25">
        <v>-1728.640629730548</v>
      </c>
      <c r="AA11" s="26">
        <v>-2774520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-51112740</v>
      </c>
      <c r="D13" s="29">
        <f>SUM(D6:D12)</f>
        <v>0</v>
      </c>
      <c r="E13" s="30">
        <f t="shared" si="0"/>
        <v>20896715</v>
      </c>
      <c r="F13" s="31">
        <f t="shared" si="0"/>
        <v>16009692</v>
      </c>
      <c r="G13" s="31">
        <f t="shared" si="0"/>
        <v>7613146</v>
      </c>
      <c r="H13" s="31">
        <f t="shared" si="0"/>
        <v>-4471954</v>
      </c>
      <c r="I13" s="31">
        <f t="shared" si="0"/>
        <v>-56231258</v>
      </c>
      <c r="J13" s="31">
        <f t="shared" si="0"/>
        <v>-53090066</v>
      </c>
      <c r="K13" s="31">
        <f t="shared" si="0"/>
        <v>-1356980</v>
      </c>
      <c r="L13" s="31">
        <f t="shared" si="0"/>
        <v>-1489923</v>
      </c>
      <c r="M13" s="31">
        <f t="shared" si="0"/>
        <v>-1256523</v>
      </c>
      <c r="N13" s="31">
        <f t="shared" si="0"/>
        <v>-4103426</v>
      </c>
      <c r="O13" s="31">
        <f t="shared" si="0"/>
        <v>-1590267</v>
      </c>
      <c r="P13" s="31">
        <f t="shared" si="0"/>
        <v>-877214</v>
      </c>
      <c r="Q13" s="31">
        <f t="shared" si="0"/>
        <v>-5574672</v>
      </c>
      <c r="R13" s="31">
        <f t="shared" si="0"/>
        <v>-8042153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-65235645</v>
      </c>
      <c r="X13" s="31">
        <f t="shared" si="0"/>
        <v>12007251</v>
      </c>
      <c r="Y13" s="31">
        <f t="shared" si="0"/>
        <v>-77242896</v>
      </c>
      <c r="Z13" s="32">
        <f>+IF(X13&lt;&gt;0,+(Y13/X13)*100,0)</f>
        <v>-643.3020847153108</v>
      </c>
      <c r="AA13" s="33">
        <f>SUM(AA6:AA12)</f>
        <v>16009692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242509</v>
      </c>
      <c r="D17" s="18"/>
      <c r="E17" s="19">
        <v>1529891</v>
      </c>
      <c r="F17" s="20">
        <v>6074514</v>
      </c>
      <c r="G17" s="24"/>
      <c r="H17" s="24">
        <v>7501</v>
      </c>
      <c r="I17" s="24">
        <v>403864</v>
      </c>
      <c r="J17" s="20">
        <v>411365</v>
      </c>
      <c r="K17" s="24">
        <v>3789</v>
      </c>
      <c r="L17" s="24">
        <v>9812</v>
      </c>
      <c r="M17" s="20">
        <v>174906</v>
      </c>
      <c r="N17" s="24">
        <v>188507</v>
      </c>
      <c r="O17" s="24">
        <v>871312</v>
      </c>
      <c r="P17" s="24"/>
      <c r="Q17" s="20">
        <v>4193828</v>
      </c>
      <c r="R17" s="24">
        <v>5065140</v>
      </c>
      <c r="S17" s="24"/>
      <c r="T17" s="20"/>
      <c r="U17" s="24"/>
      <c r="V17" s="24"/>
      <c r="W17" s="24">
        <v>5665012</v>
      </c>
      <c r="X17" s="20">
        <v>4555899</v>
      </c>
      <c r="Y17" s="24">
        <v>1109113</v>
      </c>
      <c r="Z17" s="25">
        <v>24.344547585449106</v>
      </c>
      <c r="AA17" s="26">
        <v>6074514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242509</v>
      </c>
      <c r="D25" s="29">
        <f t="shared" ref="D25:Y25" si="1">SUM(D15:D24)</f>
        <v>0</v>
      </c>
      <c r="E25" s="35">
        <f t="shared" si="1"/>
        <v>1529891</v>
      </c>
      <c r="F25" s="36">
        <f t="shared" si="1"/>
        <v>6074514</v>
      </c>
      <c r="G25" s="36">
        <f t="shared" si="1"/>
        <v>0</v>
      </c>
      <c r="H25" s="36">
        <f t="shared" si="1"/>
        <v>7501</v>
      </c>
      <c r="I25" s="36">
        <f t="shared" si="1"/>
        <v>403864</v>
      </c>
      <c r="J25" s="36">
        <f t="shared" si="1"/>
        <v>411365</v>
      </c>
      <c r="K25" s="36">
        <f t="shared" si="1"/>
        <v>3789</v>
      </c>
      <c r="L25" s="36">
        <f t="shared" si="1"/>
        <v>9812</v>
      </c>
      <c r="M25" s="36">
        <f t="shared" si="1"/>
        <v>174906</v>
      </c>
      <c r="N25" s="36">
        <f t="shared" si="1"/>
        <v>188507</v>
      </c>
      <c r="O25" s="36">
        <f t="shared" si="1"/>
        <v>871312</v>
      </c>
      <c r="P25" s="36">
        <f t="shared" si="1"/>
        <v>0</v>
      </c>
      <c r="Q25" s="36">
        <f t="shared" si="1"/>
        <v>4193828</v>
      </c>
      <c r="R25" s="36">
        <f t="shared" si="1"/>
        <v>5065140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5665012</v>
      </c>
      <c r="X25" s="36">
        <f t="shared" si="1"/>
        <v>4555899</v>
      </c>
      <c r="Y25" s="36">
        <f t="shared" si="1"/>
        <v>1109113</v>
      </c>
      <c r="Z25" s="37">
        <f>+IF(X25&lt;&gt;0,+(Y25/X25)*100,0)</f>
        <v>24.344547585449106</v>
      </c>
      <c r="AA25" s="38">
        <f>SUM(AA15:AA24)</f>
        <v>6074514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-50870231</v>
      </c>
      <c r="D26" s="29">
        <f>+D13+D25</f>
        <v>0</v>
      </c>
      <c r="E26" s="30">
        <f t="shared" si="2"/>
        <v>22426606</v>
      </c>
      <c r="F26" s="31">
        <f t="shared" si="2"/>
        <v>22084206</v>
      </c>
      <c r="G26" s="31">
        <f t="shared" si="2"/>
        <v>7613146</v>
      </c>
      <c r="H26" s="31">
        <f t="shared" si="2"/>
        <v>-4464453</v>
      </c>
      <c r="I26" s="31">
        <f t="shared" si="2"/>
        <v>-55827394</v>
      </c>
      <c r="J26" s="31">
        <f t="shared" si="2"/>
        <v>-52678701</v>
      </c>
      <c r="K26" s="31">
        <f t="shared" si="2"/>
        <v>-1353191</v>
      </c>
      <c r="L26" s="31">
        <f t="shared" si="2"/>
        <v>-1480111</v>
      </c>
      <c r="M26" s="31">
        <f t="shared" si="2"/>
        <v>-1081617</v>
      </c>
      <c r="N26" s="31">
        <f t="shared" si="2"/>
        <v>-3914919</v>
      </c>
      <c r="O26" s="31">
        <f t="shared" si="2"/>
        <v>-718955</v>
      </c>
      <c r="P26" s="31">
        <f t="shared" si="2"/>
        <v>-877214</v>
      </c>
      <c r="Q26" s="31">
        <f t="shared" si="2"/>
        <v>-1380844</v>
      </c>
      <c r="R26" s="31">
        <f t="shared" si="2"/>
        <v>-2977013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-59570633</v>
      </c>
      <c r="X26" s="31">
        <f t="shared" si="2"/>
        <v>16563150</v>
      </c>
      <c r="Y26" s="31">
        <f t="shared" si="2"/>
        <v>-76133783</v>
      </c>
      <c r="Z26" s="32">
        <f>+IF(X26&lt;&gt;0,+(Y26/X26)*100,0)</f>
        <v>-459.65763154955431</v>
      </c>
      <c r="AA26" s="33">
        <f>+AA13+AA25</f>
        <v>22084206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109759152</v>
      </c>
      <c r="D32" s="18"/>
      <c r="E32" s="19">
        <v>13341663</v>
      </c>
      <c r="F32" s="20">
        <v>13301663</v>
      </c>
      <c r="G32" s="20">
        <v>671090</v>
      </c>
      <c r="H32" s="20">
        <v>662387</v>
      </c>
      <c r="I32" s="20">
        <v>110707245</v>
      </c>
      <c r="J32" s="20">
        <v>112040722</v>
      </c>
      <c r="K32" s="20">
        <v>311767</v>
      </c>
      <c r="L32" s="20">
        <v>695926</v>
      </c>
      <c r="M32" s="20">
        <v>1042408</v>
      </c>
      <c r="N32" s="20">
        <v>2050101</v>
      </c>
      <c r="O32" s="20">
        <v>720668</v>
      </c>
      <c r="P32" s="20">
        <v>691426</v>
      </c>
      <c r="Q32" s="20">
        <v>1419523</v>
      </c>
      <c r="R32" s="20">
        <v>2831617</v>
      </c>
      <c r="S32" s="20"/>
      <c r="T32" s="20"/>
      <c r="U32" s="20"/>
      <c r="V32" s="20"/>
      <c r="W32" s="20">
        <v>116922440</v>
      </c>
      <c r="X32" s="20">
        <v>10000151</v>
      </c>
      <c r="Y32" s="20">
        <v>106922289</v>
      </c>
      <c r="Z32" s="21">
        <v>1069.2067449781507</v>
      </c>
      <c r="AA32" s="22">
        <v>13301663</v>
      </c>
    </row>
    <row r="33" spans="1:27" x14ac:dyDescent="0.25">
      <c r="A33" s="23" t="s">
        <v>60</v>
      </c>
      <c r="B33" s="17" t="s">
        <v>32</v>
      </c>
      <c r="C33" s="18">
        <v>5477610</v>
      </c>
      <c r="D33" s="18"/>
      <c r="E33" s="19"/>
      <c r="F33" s="20">
        <v>-5226317</v>
      </c>
      <c r="G33" s="20"/>
      <c r="H33" s="20"/>
      <c r="I33" s="20">
        <v>5477610</v>
      </c>
      <c r="J33" s="20">
        <v>5477610</v>
      </c>
      <c r="K33" s="20"/>
      <c r="L33" s="20"/>
      <c r="M33" s="20">
        <v>-196106</v>
      </c>
      <c r="N33" s="20">
        <v>-196106</v>
      </c>
      <c r="O33" s="20">
        <v>-1000355</v>
      </c>
      <c r="P33" s="20"/>
      <c r="Q33" s="20">
        <v>-4044902</v>
      </c>
      <c r="R33" s="20">
        <v>-5045257</v>
      </c>
      <c r="S33" s="20"/>
      <c r="T33" s="20"/>
      <c r="U33" s="20"/>
      <c r="V33" s="20"/>
      <c r="W33" s="20">
        <v>236247</v>
      </c>
      <c r="X33" s="20">
        <v>-3919725</v>
      </c>
      <c r="Y33" s="20">
        <v>4155972</v>
      </c>
      <c r="Z33" s="21">
        <v>-106.02713200543405</v>
      </c>
      <c r="AA33" s="22">
        <v>-5226317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3688243</v>
      </c>
      <c r="F35" s="20">
        <v>3688243</v>
      </c>
      <c r="G35" s="20"/>
      <c r="H35" s="20"/>
      <c r="I35" s="20">
        <v>636026</v>
      </c>
      <c r="J35" s="20">
        <v>636026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636026</v>
      </c>
      <c r="X35" s="20">
        <v>2766177</v>
      </c>
      <c r="Y35" s="20">
        <v>-2130151</v>
      </c>
      <c r="Z35" s="21">
        <v>-77.007038956653901</v>
      </c>
      <c r="AA35" s="22">
        <v>3688243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115236762</v>
      </c>
      <c r="D37" s="29">
        <f t="shared" ref="D37:Y37" si="3">SUM(D29:D36)</f>
        <v>0</v>
      </c>
      <c r="E37" s="30">
        <f t="shared" si="3"/>
        <v>17029906</v>
      </c>
      <c r="F37" s="31">
        <f t="shared" si="3"/>
        <v>11763589</v>
      </c>
      <c r="G37" s="31">
        <f t="shared" si="3"/>
        <v>671090</v>
      </c>
      <c r="H37" s="31">
        <f t="shared" si="3"/>
        <v>662387</v>
      </c>
      <c r="I37" s="31">
        <f t="shared" si="3"/>
        <v>116820881</v>
      </c>
      <c r="J37" s="31">
        <f t="shared" si="3"/>
        <v>118154358</v>
      </c>
      <c r="K37" s="31">
        <f t="shared" si="3"/>
        <v>311767</v>
      </c>
      <c r="L37" s="31">
        <f t="shared" si="3"/>
        <v>695926</v>
      </c>
      <c r="M37" s="31">
        <f t="shared" si="3"/>
        <v>846302</v>
      </c>
      <c r="N37" s="31">
        <f t="shared" si="3"/>
        <v>1853995</v>
      </c>
      <c r="O37" s="31">
        <f t="shared" si="3"/>
        <v>-279687</v>
      </c>
      <c r="P37" s="31">
        <f t="shared" si="3"/>
        <v>691426</v>
      </c>
      <c r="Q37" s="31">
        <f t="shared" si="3"/>
        <v>-2625379</v>
      </c>
      <c r="R37" s="31">
        <f t="shared" si="3"/>
        <v>-2213640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117794713</v>
      </c>
      <c r="X37" s="31">
        <f t="shared" si="3"/>
        <v>8846603</v>
      </c>
      <c r="Y37" s="31">
        <f t="shared" si="3"/>
        <v>108948110</v>
      </c>
      <c r="Z37" s="32">
        <f>+IF(X37&lt;&gt;0,+(Y37/X37)*100,0)</f>
        <v>1231.5248011016206</v>
      </c>
      <c r="AA37" s="33">
        <f>SUM(AA29:AA36)</f>
        <v>11763589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115236762</v>
      </c>
      <c r="D44" s="29">
        <f>+D37+D43</f>
        <v>0</v>
      </c>
      <c r="E44" s="30">
        <f t="shared" si="5"/>
        <v>17029906</v>
      </c>
      <c r="F44" s="31">
        <f t="shared" si="5"/>
        <v>11763589</v>
      </c>
      <c r="G44" s="31">
        <f t="shared" si="5"/>
        <v>671090</v>
      </c>
      <c r="H44" s="31">
        <f t="shared" si="5"/>
        <v>662387</v>
      </c>
      <c r="I44" s="31">
        <f t="shared" si="5"/>
        <v>116820881</v>
      </c>
      <c r="J44" s="31">
        <f t="shared" si="5"/>
        <v>118154358</v>
      </c>
      <c r="K44" s="31">
        <f t="shared" si="5"/>
        <v>311767</v>
      </c>
      <c r="L44" s="31">
        <f t="shared" si="5"/>
        <v>695926</v>
      </c>
      <c r="M44" s="31">
        <f t="shared" si="5"/>
        <v>846302</v>
      </c>
      <c r="N44" s="31">
        <f t="shared" si="5"/>
        <v>1853995</v>
      </c>
      <c r="O44" s="31">
        <f t="shared" si="5"/>
        <v>-279687</v>
      </c>
      <c r="P44" s="31">
        <f t="shared" si="5"/>
        <v>691426</v>
      </c>
      <c r="Q44" s="31">
        <f t="shared" si="5"/>
        <v>-2625379</v>
      </c>
      <c r="R44" s="31">
        <f t="shared" si="5"/>
        <v>-2213640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117794713</v>
      </c>
      <c r="X44" s="31">
        <f t="shared" si="5"/>
        <v>8846603</v>
      </c>
      <c r="Y44" s="31">
        <f t="shared" si="5"/>
        <v>108948110</v>
      </c>
      <c r="Z44" s="32">
        <f>+IF(X44&lt;&gt;0,+(Y44/X44)*100,0)</f>
        <v>1231.5248011016206</v>
      </c>
      <c r="AA44" s="33">
        <f>+AA37+AA43</f>
        <v>11763589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-166106993</v>
      </c>
      <c r="D45" s="42">
        <f t="shared" si="6"/>
        <v>0</v>
      </c>
      <c r="E45" s="43">
        <f t="shared" si="6"/>
        <v>5396700</v>
      </c>
      <c r="F45" s="44">
        <f t="shared" si="6"/>
        <v>10320617</v>
      </c>
      <c r="G45" s="44">
        <f t="shared" si="6"/>
        <v>6942056</v>
      </c>
      <c r="H45" s="44">
        <f t="shared" si="6"/>
        <v>-5126840</v>
      </c>
      <c r="I45" s="44">
        <f t="shared" si="6"/>
        <v>-172648275</v>
      </c>
      <c r="J45" s="44">
        <f t="shared" si="6"/>
        <v>-170833059</v>
      </c>
      <c r="K45" s="44">
        <f t="shared" si="6"/>
        <v>-1664958</v>
      </c>
      <c r="L45" s="44">
        <f t="shared" si="6"/>
        <v>-2176037</v>
      </c>
      <c r="M45" s="44">
        <f t="shared" si="6"/>
        <v>-1927919</v>
      </c>
      <c r="N45" s="44">
        <f t="shared" si="6"/>
        <v>-5768914</v>
      </c>
      <c r="O45" s="44">
        <f t="shared" si="6"/>
        <v>-439268</v>
      </c>
      <c r="P45" s="44">
        <f t="shared" si="6"/>
        <v>-1568640</v>
      </c>
      <c r="Q45" s="44">
        <f t="shared" si="6"/>
        <v>1244535</v>
      </c>
      <c r="R45" s="44">
        <f t="shared" si="6"/>
        <v>-763373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-177365346</v>
      </c>
      <c r="X45" s="44">
        <f t="shared" si="6"/>
        <v>7716547</v>
      </c>
      <c r="Y45" s="44">
        <f t="shared" si="6"/>
        <v>-185081893</v>
      </c>
      <c r="Z45" s="45">
        <f>+IF(X45&lt;&gt;0,+(Y45/X45)*100,0)</f>
        <v>-2398.5066507078882</v>
      </c>
      <c r="AA45" s="46">
        <f>+AA26-AA44</f>
        <v>10320617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34445820</v>
      </c>
      <c r="D47" s="18"/>
      <c r="E47" s="19"/>
      <c r="F47" s="20"/>
      <c r="G47" s="20"/>
      <c r="H47" s="20"/>
      <c r="I47" s="20">
        <v>34687105</v>
      </c>
      <c r="J47" s="20">
        <v>34687105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34687105</v>
      </c>
      <c r="X47" s="20"/>
      <c r="Y47" s="20">
        <v>34687105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34445820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34687105</v>
      </c>
      <c r="J50" s="52">
        <f t="shared" si="7"/>
        <v>34687105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34687105</v>
      </c>
      <c r="X50" s="52">
        <f t="shared" si="7"/>
        <v>0</v>
      </c>
      <c r="Y50" s="52">
        <f t="shared" si="7"/>
        <v>34687105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-192396</v>
      </c>
      <c r="D6" s="18"/>
      <c r="E6" s="19"/>
      <c r="F6" s="20"/>
      <c r="G6" s="20"/>
      <c r="H6" s="20">
        <v>-52563</v>
      </c>
      <c r="I6" s="20">
        <v>-47877</v>
      </c>
      <c r="J6" s="20">
        <v>-100440</v>
      </c>
      <c r="K6" s="20">
        <v>-228353</v>
      </c>
      <c r="L6" s="20">
        <v>-38222</v>
      </c>
      <c r="M6" s="20"/>
      <c r="N6" s="20">
        <v>-266575</v>
      </c>
      <c r="O6" s="20"/>
      <c r="P6" s="20"/>
      <c r="Q6" s="20">
        <v>-35016</v>
      </c>
      <c r="R6" s="20">
        <v>-35016</v>
      </c>
      <c r="S6" s="20"/>
      <c r="T6" s="20"/>
      <c r="U6" s="20"/>
      <c r="V6" s="20"/>
      <c r="W6" s="20">
        <v>-402031</v>
      </c>
      <c r="X6" s="20"/>
      <c r="Y6" s="20">
        <v>-402031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-192396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-52563</v>
      </c>
      <c r="I13" s="31">
        <f t="shared" si="0"/>
        <v>-47877</v>
      </c>
      <c r="J13" s="31">
        <f t="shared" si="0"/>
        <v>-100440</v>
      </c>
      <c r="K13" s="31">
        <f t="shared" si="0"/>
        <v>-228353</v>
      </c>
      <c r="L13" s="31">
        <f t="shared" si="0"/>
        <v>-38222</v>
      </c>
      <c r="M13" s="31">
        <f t="shared" si="0"/>
        <v>0</v>
      </c>
      <c r="N13" s="31">
        <f t="shared" si="0"/>
        <v>-266575</v>
      </c>
      <c r="O13" s="31">
        <f t="shared" si="0"/>
        <v>0</v>
      </c>
      <c r="P13" s="31">
        <f t="shared" si="0"/>
        <v>0</v>
      </c>
      <c r="Q13" s="31">
        <f t="shared" si="0"/>
        <v>-35016</v>
      </c>
      <c r="R13" s="31">
        <f t="shared" si="0"/>
        <v>-35016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-402031</v>
      </c>
      <c r="X13" s="31">
        <f t="shared" si="0"/>
        <v>0</v>
      </c>
      <c r="Y13" s="31">
        <f t="shared" si="0"/>
        <v>-402031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-192396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-52563</v>
      </c>
      <c r="I26" s="31">
        <f t="shared" si="2"/>
        <v>-47877</v>
      </c>
      <c r="J26" s="31">
        <f t="shared" si="2"/>
        <v>-100440</v>
      </c>
      <c r="K26" s="31">
        <f t="shared" si="2"/>
        <v>-228353</v>
      </c>
      <c r="L26" s="31">
        <f t="shared" si="2"/>
        <v>-38222</v>
      </c>
      <c r="M26" s="31">
        <f t="shared" si="2"/>
        <v>0</v>
      </c>
      <c r="N26" s="31">
        <f t="shared" si="2"/>
        <v>-266575</v>
      </c>
      <c r="O26" s="31">
        <f t="shared" si="2"/>
        <v>0</v>
      </c>
      <c r="P26" s="31">
        <f t="shared" si="2"/>
        <v>0</v>
      </c>
      <c r="Q26" s="31">
        <f t="shared" si="2"/>
        <v>-35016</v>
      </c>
      <c r="R26" s="31">
        <f t="shared" si="2"/>
        <v>-35016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-402031</v>
      </c>
      <c r="X26" s="31">
        <f t="shared" si="2"/>
        <v>0</v>
      </c>
      <c r="Y26" s="31">
        <f t="shared" si="2"/>
        <v>-402031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5520</v>
      </c>
      <c r="D32" s="18"/>
      <c r="E32" s="19">
        <v>200000</v>
      </c>
      <c r="F32" s="20">
        <v>300000</v>
      </c>
      <c r="G32" s="20"/>
      <c r="H32" s="20"/>
      <c r="I32" s="20"/>
      <c r="J32" s="20"/>
      <c r="K32" s="20">
        <v>5520</v>
      </c>
      <c r="L32" s="20"/>
      <c r="M32" s="20"/>
      <c r="N32" s="20">
        <v>5520</v>
      </c>
      <c r="O32" s="20"/>
      <c r="P32" s="20"/>
      <c r="Q32" s="20"/>
      <c r="R32" s="20"/>
      <c r="S32" s="20"/>
      <c r="T32" s="20"/>
      <c r="U32" s="20"/>
      <c r="V32" s="20"/>
      <c r="W32" s="20">
        <v>5520</v>
      </c>
      <c r="X32" s="20">
        <v>225000</v>
      </c>
      <c r="Y32" s="20">
        <v>-219480</v>
      </c>
      <c r="Z32" s="21">
        <v>-97.546666666666667</v>
      </c>
      <c r="AA32" s="22">
        <v>300000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5520</v>
      </c>
      <c r="D37" s="29">
        <f t="shared" ref="D37:Y37" si="3">SUM(D29:D36)</f>
        <v>0</v>
      </c>
      <c r="E37" s="30">
        <f t="shared" si="3"/>
        <v>200000</v>
      </c>
      <c r="F37" s="31">
        <f t="shared" si="3"/>
        <v>300000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5520</v>
      </c>
      <c r="L37" s="31">
        <f t="shared" si="3"/>
        <v>0</v>
      </c>
      <c r="M37" s="31">
        <f t="shared" si="3"/>
        <v>0</v>
      </c>
      <c r="N37" s="31">
        <f t="shared" si="3"/>
        <v>5520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5520</v>
      </c>
      <c r="X37" s="31">
        <f t="shared" si="3"/>
        <v>225000</v>
      </c>
      <c r="Y37" s="31">
        <f t="shared" si="3"/>
        <v>-219480</v>
      </c>
      <c r="Z37" s="32">
        <f>+IF(X37&lt;&gt;0,+(Y37/X37)*100,0)</f>
        <v>-97.546666666666667</v>
      </c>
      <c r="AA37" s="33">
        <f>SUM(AA29:AA36)</f>
        <v>300000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5520</v>
      </c>
      <c r="D44" s="29">
        <f>+D37+D43</f>
        <v>0</v>
      </c>
      <c r="E44" s="30">
        <f t="shared" si="5"/>
        <v>200000</v>
      </c>
      <c r="F44" s="31">
        <f t="shared" si="5"/>
        <v>300000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5520</v>
      </c>
      <c r="L44" s="31">
        <f t="shared" si="5"/>
        <v>0</v>
      </c>
      <c r="M44" s="31">
        <f t="shared" si="5"/>
        <v>0</v>
      </c>
      <c r="N44" s="31">
        <f t="shared" si="5"/>
        <v>5520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5520</v>
      </c>
      <c r="X44" s="31">
        <f t="shared" si="5"/>
        <v>225000</v>
      </c>
      <c r="Y44" s="31">
        <f t="shared" si="5"/>
        <v>-219480</v>
      </c>
      <c r="Z44" s="32">
        <f>+IF(X44&lt;&gt;0,+(Y44/X44)*100,0)</f>
        <v>-97.546666666666667</v>
      </c>
      <c r="AA44" s="33">
        <f>+AA37+AA43</f>
        <v>300000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-197916</v>
      </c>
      <c r="D45" s="42">
        <f t="shared" si="6"/>
        <v>0</v>
      </c>
      <c r="E45" s="43">
        <f t="shared" si="6"/>
        <v>-200000</v>
      </c>
      <c r="F45" s="44">
        <f t="shared" si="6"/>
        <v>-300000</v>
      </c>
      <c r="G45" s="44">
        <f t="shared" si="6"/>
        <v>0</v>
      </c>
      <c r="H45" s="44">
        <f t="shared" si="6"/>
        <v>-52563</v>
      </c>
      <c r="I45" s="44">
        <f t="shared" si="6"/>
        <v>-47877</v>
      </c>
      <c r="J45" s="44">
        <f t="shared" si="6"/>
        <v>-100440</v>
      </c>
      <c r="K45" s="44">
        <f t="shared" si="6"/>
        <v>-233873</v>
      </c>
      <c r="L45" s="44">
        <f t="shared" si="6"/>
        <v>-38222</v>
      </c>
      <c r="M45" s="44">
        <f t="shared" si="6"/>
        <v>0</v>
      </c>
      <c r="N45" s="44">
        <f t="shared" si="6"/>
        <v>-272095</v>
      </c>
      <c r="O45" s="44">
        <f t="shared" si="6"/>
        <v>0</v>
      </c>
      <c r="P45" s="44">
        <f t="shared" si="6"/>
        <v>0</v>
      </c>
      <c r="Q45" s="44">
        <f t="shared" si="6"/>
        <v>-35016</v>
      </c>
      <c r="R45" s="44">
        <f t="shared" si="6"/>
        <v>-35016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-407551</v>
      </c>
      <c r="X45" s="44">
        <f t="shared" si="6"/>
        <v>-225000</v>
      </c>
      <c r="Y45" s="44">
        <f t="shared" si="6"/>
        <v>-182551</v>
      </c>
      <c r="Z45" s="45">
        <f>+IF(X45&lt;&gt;0,+(Y45/X45)*100,0)</f>
        <v>81.13377777777778</v>
      </c>
      <c r="AA45" s="46">
        <f>+AA26-AA44</f>
        <v>-300000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-784815</v>
      </c>
      <c r="D47" s="18"/>
      <c r="E47" s="19"/>
      <c r="F47" s="20"/>
      <c r="G47" s="20"/>
      <c r="H47" s="20"/>
      <c r="I47" s="20"/>
      <c r="J47" s="20"/>
      <c r="K47" s="20">
        <v>-784814</v>
      </c>
      <c r="L47" s="20"/>
      <c r="M47" s="20"/>
      <c r="N47" s="20">
        <v>-784814</v>
      </c>
      <c r="O47" s="20"/>
      <c r="P47" s="20"/>
      <c r="Q47" s="20"/>
      <c r="R47" s="20"/>
      <c r="S47" s="20"/>
      <c r="T47" s="20"/>
      <c r="U47" s="20"/>
      <c r="V47" s="20"/>
      <c r="W47" s="20">
        <v>-784814</v>
      </c>
      <c r="X47" s="20"/>
      <c r="Y47" s="20">
        <v>-784814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-784815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-784814</v>
      </c>
      <c r="L50" s="52">
        <f t="shared" si="7"/>
        <v>0</v>
      </c>
      <c r="M50" s="52">
        <f t="shared" si="7"/>
        <v>0</v>
      </c>
      <c r="N50" s="52">
        <f t="shared" si="7"/>
        <v>-784814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-784814</v>
      </c>
      <c r="X50" s="52">
        <f t="shared" si="7"/>
        <v>0</v>
      </c>
      <c r="Y50" s="52">
        <f t="shared" si="7"/>
        <v>-784814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-14703903</v>
      </c>
      <c r="D6" s="18"/>
      <c r="E6" s="19">
        <v>82401163</v>
      </c>
      <c r="F6" s="20">
        <v>88310415</v>
      </c>
      <c r="G6" s="20">
        <v>28932</v>
      </c>
      <c r="H6" s="20">
        <v>-7511683</v>
      </c>
      <c r="I6" s="20">
        <v>50516</v>
      </c>
      <c r="J6" s="20">
        <v>-7432235</v>
      </c>
      <c r="K6" s="20">
        <v>-37905629</v>
      </c>
      <c r="L6" s="20">
        <v>-654183</v>
      </c>
      <c r="M6" s="20">
        <v>-15110667</v>
      </c>
      <c r="N6" s="20">
        <v>-53670479</v>
      </c>
      <c r="O6" s="20">
        <v>-5596160</v>
      </c>
      <c r="P6" s="20">
        <v>4981707</v>
      </c>
      <c r="Q6" s="20">
        <v>-5242969</v>
      </c>
      <c r="R6" s="20">
        <v>-5857422</v>
      </c>
      <c r="S6" s="20"/>
      <c r="T6" s="20"/>
      <c r="U6" s="20"/>
      <c r="V6" s="20"/>
      <c r="W6" s="20">
        <v>-66960136</v>
      </c>
      <c r="X6" s="20">
        <v>67465540</v>
      </c>
      <c r="Y6" s="20">
        <v>-134425676</v>
      </c>
      <c r="Z6" s="21">
        <v>-199.25087088904942</v>
      </c>
      <c r="AA6" s="22">
        <v>88310415</v>
      </c>
    </row>
    <row r="7" spans="1:27" x14ac:dyDescent="0.25">
      <c r="A7" s="23" t="s">
        <v>35</v>
      </c>
      <c r="B7" s="17" t="s">
        <v>32</v>
      </c>
      <c r="C7" s="18">
        <v>6590176</v>
      </c>
      <c r="D7" s="18"/>
      <c r="E7" s="19">
        <v>-15962520</v>
      </c>
      <c r="F7" s="20">
        <v>-15962520</v>
      </c>
      <c r="G7" s="20">
        <v>4605530</v>
      </c>
      <c r="H7" s="20">
        <v>4919221</v>
      </c>
      <c r="I7" s="20">
        <v>5574590</v>
      </c>
      <c r="J7" s="20">
        <v>15099341</v>
      </c>
      <c r="K7" s="20">
        <v>10531497</v>
      </c>
      <c r="L7" s="20">
        <v>4366404</v>
      </c>
      <c r="M7" s="20">
        <v>4254360</v>
      </c>
      <c r="N7" s="20">
        <v>19152261</v>
      </c>
      <c r="O7" s="20">
        <v>4270386</v>
      </c>
      <c r="P7" s="20">
        <v>5394319</v>
      </c>
      <c r="Q7" s="20">
        <v>3978554</v>
      </c>
      <c r="R7" s="20">
        <v>13643259</v>
      </c>
      <c r="S7" s="20"/>
      <c r="T7" s="20"/>
      <c r="U7" s="20"/>
      <c r="V7" s="20"/>
      <c r="W7" s="20">
        <v>47894861</v>
      </c>
      <c r="X7" s="20">
        <v>-11971890</v>
      </c>
      <c r="Y7" s="20">
        <v>59866751</v>
      </c>
      <c r="Z7" s="21">
        <v>-500.06098452291161</v>
      </c>
      <c r="AA7" s="22">
        <v>-15962520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-595169</v>
      </c>
      <c r="D10" s="18"/>
      <c r="E10" s="19">
        <v>-1000000</v>
      </c>
      <c r="F10" s="20">
        <v>-1000000</v>
      </c>
      <c r="G10" s="20">
        <v>-15264</v>
      </c>
      <c r="H10" s="20"/>
      <c r="I10" s="20"/>
      <c r="J10" s="20">
        <v>-15264</v>
      </c>
      <c r="K10" s="20">
        <v>-595168</v>
      </c>
      <c r="L10" s="20"/>
      <c r="M10" s="20"/>
      <c r="N10" s="20">
        <v>-595168</v>
      </c>
      <c r="O10" s="20"/>
      <c r="P10" s="20"/>
      <c r="Q10" s="20"/>
      <c r="R10" s="20"/>
      <c r="S10" s="20"/>
      <c r="T10" s="20"/>
      <c r="U10" s="20"/>
      <c r="V10" s="20"/>
      <c r="W10" s="20">
        <v>-610432</v>
      </c>
      <c r="X10" s="20">
        <v>-749997</v>
      </c>
      <c r="Y10" s="20">
        <v>139565</v>
      </c>
      <c r="Z10" s="21">
        <v>-18.608741101631075</v>
      </c>
      <c r="AA10" s="22">
        <v>-1000000</v>
      </c>
    </row>
    <row r="11" spans="1:27" x14ac:dyDescent="0.25">
      <c r="A11" s="23" t="s">
        <v>39</v>
      </c>
      <c r="B11" s="17" t="s">
        <v>32</v>
      </c>
      <c r="C11" s="18">
        <v>11338474</v>
      </c>
      <c r="D11" s="18"/>
      <c r="E11" s="19">
        <v>8479420</v>
      </c>
      <c r="F11" s="20">
        <v>8415962</v>
      </c>
      <c r="G11" s="24"/>
      <c r="H11" s="24">
        <v>986018</v>
      </c>
      <c r="I11" s="24">
        <v>3059</v>
      </c>
      <c r="J11" s="20">
        <v>989077</v>
      </c>
      <c r="K11" s="24">
        <v>13065337</v>
      </c>
      <c r="L11" s="24">
        <v>62051</v>
      </c>
      <c r="M11" s="20">
        <v>1315512</v>
      </c>
      <c r="N11" s="24">
        <v>14442900</v>
      </c>
      <c r="O11" s="24">
        <v>3006</v>
      </c>
      <c r="P11" s="24">
        <v>86</v>
      </c>
      <c r="Q11" s="20">
        <v>685404</v>
      </c>
      <c r="R11" s="24">
        <v>688496</v>
      </c>
      <c r="S11" s="24"/>
      <c r="T11" s="20"/>
      <c r="U11" s="24"/>
      <c r="V11" s="24"/>
      <c r="W11" s="24">
        <v>16120473</v>
      </c>
      <c r="X11" s="20">
        <v>6311970</v>
      </c>
      <c r="Y11" s="24">
        <v>9808503</v>
      </c>
      <c r="Z11" s="25">
        <v>155.39527279122049</v>
      </c>
      <c r="AA11" s="26">
        <v>8415962</v>
      </c>
    </row>
    <row r="12" spans="1:27" x14ac:dyDescent="0.25">
      <c r="A12" s="23" t="s">
        <v>40</v>
      </c>
      <c r="B12" s="17" t="s">
        <v>32</v>
      </c>
      <c r="C12" s="18">
        <v>-10308</v>
      </c>
      <c r="D12" s="18"/>
      <c r="E12" s="19"/>
      <c r="F12" s="20"/>
      <c r="G12" s="20"/>
      <c r="H12" s="20"/>
      <c r="I12" s="20"/>
      <c r="J12" s="20"/>
      <c r="K12" s="20">
        <v>-10308</v>
      </c>
      <c r="L12" s="20"/>
      <c r="M12" s="20"/>
      <c r="N12" s="20">
        <v>-10308</v>
      </c>
      <c r="O12" s="20"/>
      <c r="P12" s="20"/>
      <c r="Q12" s="20"/>
      <c r="R12" s="20"/>
      <c r="S12" s="20"/>
      <c r="T12" s="20"/>
      <c r="U12" s="20"/>
      <c r="V12" s="20"/>
      <c r="W12" s="20">
        <v>-10308</v>
      </c>
      <c r="X12" s="20"/>
      <c r="Y12" s="20">
        <v>-10308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2619270</v>
      </c>
      <c r="D13" s="29">
        <f>SUM(D6:D12)</f>
        <v>0</v>
      </c>
      <c r="E13" s="30">
        <f t="shared" si="0"/>
        <v>73918063</v>
      </c>
      <c r="F13" s="31">
        <f t="shared" si="0"/>
        <v>79763857</v>
      </c>
      <c r="G13" s="31">
        <f t="shared" si="0"/>
        <v>4619198</v>
      </c>
      <c r="H13" s="31">
        <f t="shared" si="0"/>
        <v>-1606444</v>
      </c>
      <c r="I13" s="31">
        <f t="shared" si="0"/>
        <v>5628165</v>
      </c>
      <c r="J13" s="31">
        <f t="shared" si="0"/>
        <v>8640919</v>
      </c>
      <c r="K13" s="31">
        <f t="shared" si="0"/>
        <v>-14914271</v>
      </c>
      <c r="L13" s="31">
        <f t="shared" si="0"/>
        <v>3774272</v>
      </c>
      <c r="M13" s="31">
        <f t="shared" si="0"/>
        <v>-9540795</v>
      </c>
      <c r="N13" s="31">
        <f t="shared" si="0"/>
        <v>-20680794</v>
      </c>
      <c r="O13" s="31">
        <f t="shared" si="0"/>
        <v>-1322768</v>
      </c>
      <c r="P13" s="31">
        <f t="shared" si="0"/>
        <v>10376112</v>
      </c>
      <c r="Q13" s="31">
        <f t="shared" si="0"/>
        <v>-579011</v>
      </c>
      <c r="R13" s="31">
        <f t="shared" si="0"/>
        <v>8474333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-3565542</v>
      </c>
      <c r="X13" s="31">
        <f t="shared" si="0"/>
        <v>61055623</v>
      </c>
      <c r="Y13" s="31">
        <f t="shared" si="0"/>
        <v>-64621165</v>
      </c>
      <c r="Z13" s="32">
        <f>+IF(X13&lt;&gt;0,+(Y13/X13)*100,0)</f>
        <v>-105.83982576019247</v>
      </c>
      <c r="AA13" s="33">
        <f>SUM(AA6:AA12)</f>
        <v>79763857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1412571</v>
      </c>
      <c r="D17" s="18"/>
      <c r="E17" s="19">
        <v>-1272370</v>
      </c>
      <c r="F17" s="20">
        <v>-1695417</v>
      </c>
      <c r="G17" s="24"/>
      <c r="H17" s="24"/>
      <c r="I17" s="24"/>
      <c r="J17" s="20"/>
      <c r="K17" s="24">
        <v>1412571</v>
      </c>
      <c r="L17" s="24"/>
      <c r="M17" s="20">
        <v>1171334</v>
      </c>
      <c r="N17" s="24">
        <v>2583905</v>
      </c>
      <c r="O17" s="24"/>
      <c r="P17" s="24"/>
      <c r="Q17" s="20"/>
      <c r="R17" s="24"/>
      <c r="S17" s="24"/>
      <c r="T17" s="20"/>
      <c r="U17" s="24"/>
      <c r="V17" s="24"/>
      <c r="W17" s="24">
        <v>2583905</v>
      </c>
      <c r="X17" s="20">
        <v>-1271565</v>
      </c>
      <c r="Y17" s="24">
        <v>3855470</v>
      </c>
      <c r="Z17" s="25">
        <v>-303.20667838451044</v>
      </c>
      <c r="AA17" s="26">
        <v>-1695417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1412571</v>
      </c>
      <c r="D25" s="29">
        <f t="shared" ref="D25:Y25" si="1">SUM(D15:D24)</f>
        <v>0</v>
      </c>
      <c r="E25" s="35">
        <f t="shared" si="1"/>
        <v>-1272370</v>
      </c>
      <c r="F25" s="36">
        <f t="shared" si="1"/>
        <v>-1695417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1412571</v>
      </c>
      <c r="L25" s="36">
        <f t="shared" si="1"/>
        <v>0</v>
      </c>
      <c r="M25" s="36">
        <f t="shared" si="1"/>
        <v>1171334</v>
      </c>
      <c r="N25" s="36">
        <f t="shared" si="1"/>
        <v>2583905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2583905</v>
      </c>
      <c r="X25" s="36">
        <f t="shared" si="1"/>
        <v>-1271565</v>
      </c>
      <c r="Y25" s="36">
        <f t="shared" si="1"/>
        <v>3855470</v>
      </c>
      <c r="Z25" s="37">
        <f>+IF(X25&lt;&gt;0,+(Y25/X25)*100,0)</f>
        <v>-303.20667838451044</v>
      </c>
      <c r="AA25" s="38">
        <f>SUM(AA15:AA24)</f>
        <v>-1695417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4031841</v>
      </c>
      <c r="D26" s="29">
        <f>+D13+D25</f>
        <v>0</v>
      </c>
      <c r="E26" s="30">
        <f t="shared" si="2"/>
        <v>72645693</v>
      </c>
      <c r="F26" s="31">
        <f t="shared" si="2"/>
        <v>78068440</v>
      </c>
      <c r="G26" s="31">
        <f t="shared" si="2"/>
        <v>4619198</v>
      </c>
      <c r="H26" s="31">
        <f t="shared" si="2"/>
        <v>-1606444</v>
      </c>
      <c r="I26" s="31">
        <f t="shared" si="2"/>
        <v>5628165</v>
      </c>
      <c r="J26" s="31">
        <f t="shared" si="2"/>
        <v>8640919</v>
      </c>
      <c r="K26" s="31">
        <f t="shared" si="2"/>
        <v>-13501700</v>
      </c>
      <c r="L26" s="31">
        <f t="shared" si="2"/>
        <v>3774272</v>
      </c>
      <c r="M26" s="31">
        <f t="shared" si="2"/>
        <v>-8369461</v>
      </c>
      <c r="N26" s="31">
        <f t="shared" si="2"/>
        <v>-18096889</v>
      </c>
      <c r="O26" s="31">
        <f t="shared" si="2"/>
        <v>-1322768</v>
      </c>
      <c r="P26" s="31">
        <f t="shared" si="2"/>
        <v>10376112</v>
      </c>
      <c r="Q26" s="31">
        <f t="shared" si="2"/>
        <v>-579011</v>
      </c>
      <c r="R26" s="31">
        <f t="shared" si="2"/>
        <v>8474333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-981637</v>
      </c>
      <c r="X26" s="31">
        <f t="shared" si="2"/>
        <v>59784058</v>
      </c>
      <c r="Y26" s="31">
        <f t="shared" si="2"/>
        <v>-60765695</v>
      </c>
      <c r="Z26" s="32">
        <f>+IF(X26&lt;&gt;0,+(Y26/X26)*100,0)</f>
        <v>-101.64197117566025</v>
      </c>
      <c r="AA26" s="33">
        <f>+AA13+AA25</f>
        <v>78068440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70898012</v>
      </c>
      <c r="D32" s="18"/>
      <c r="E32" s="19">
        <v>70011370</v>
      </c>
      <c r="F32" s="20">
        <v>70483754</v>
      </c>
      <c r="G32" s="20">
        <v>370951</v>
      </c>
      <c r="H32" s="20">
        <v>267143</v>
      </c>
      <c r="I32" s="20">
        <v>362644</v>
      </c>
      <c r="J32" s="20">
        <v>1000738</v>
      </c>
      <c r="K32" s="20">
        <v>71332392</v>
      </c>
      <c r="L32" s="20">
        <v>300364</v>
      </c>
      <c r="M32" s="20">
        <v>528365</v>
      </c>
      <c r="N32" s="20">
        <v>72161121</v>
      </c>
      <c r="O32" s="20">
        <v>-5298741</v>
      </c>
      <c r="P32" s="20">
        <v>240064</v>
      </c>
      <c r="Q32" s="20">
        <v>235986</v>
      </c>
      <c r="R32" s="20">
        <v>-4822691</v>
      </c>
      <c r="S32" s="20"/>
      <c r="T32" s="20"/>
      <c r="U32" s="20"/>
      <c r="V32" s="20"/>
      <c r="W32" s="20">
        <v>68339168</v>
      </c>
      <c r="X32" s="20">
        <v>52862742</v>
      </c>
      <c r="Y32" s="20">
        <v>15476426</v>
      </c>
      <c r="Z32" s="21">
        <v>29.276623600039514</v>
      </c>
      <c r="AA32" s="22">
        <v>70483754</v>
      </c>
    </row>
    <row r="33" spans="1:27" x14ac:dyDescent="0.25">
      <c r="A33" s="23" t="s">
        <v>60</v>
      </c>
      <c r="B33" s="17" t="s">
        <v>32</v>
      </c>
      <c r="C33" s="18">
        <v>-959385</v>
      </c>
      <c r="D33" s="18"/>
      <c r="E33" s="19"/>
      <c r="F33" s="20"/>
      <c r="G33" s="20"/>
      <c r="H33" s="20"/>
      <c r="I33" s="20"/>
      <c r="J33" s="20"/>
      <c r="K33" s="20">
        <v>-959384</v>
      </c>
      <c r="L33" s="20"/>
      <c r="M33" s="20"/>
      <c r="N33" s="20">
        <v>-959384</v>
      </c>
      <c r="O33" s="20"/>
      <c r="P33" s="20"/>
      <c r="Q33" s="20"/>
      <c r="R33" s="20"/>
      <c r="S33" s="20"/>
      <c r="T33" s="20"/>
      <c r="U33" s="20"/>
      <c r="V33" s="20"/>
      <c r="W33" s="20">
        <v>-959384</v>
      </c>
      <c r="X33" s="20"/>
      <c r="Y33" s="20">
        <v>-959384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-8061073</v>
      </c>
      <c r="F35" s="20">
        <v>-8061073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-6045804</v>
      </c>
      <c r="Y35" s="20">
        <v>6045804</v>
      </c>
      <c r="Z35" s="21">
        <v>-100</v>
      </c>
      <c r="AA35" s="22">
        <v>-8061073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69938627</v>
      </c>
      <c r="D37" s="29">
        <f t="shared" ref="D37:Y37" si="3">SUM(D29:D36)</f>
        <v>0</v>
      </c>
      <c r="E37" s="30">
        <f t="shared" si="3"/>
        <v>61950297</v>
      </c>
      <c r="F37" s="31">
        <f t="shared" si="3"/>
        <v>62422681</v>
      </c>
      <c r="G37" s="31">
        <f t="shared" si="3"/>
        <v>370951</v>
      </c>
      <c r="H37" s="31">
        <f t="shared" si="3"/>
        <v>267143</v>
      </c>
      <c r="I37" s="31">
        <f t="shared" si="3"/>
        <v>362644</v>
      </c>
      <c r="J37" s="31">
        <f t="shared" si="3"/>
        <v>1000738</v>
      </c>
      <c r="K37" s="31">
        <f t="shared" si="3"/>
        <v>70373008</v>
      </c>
      <c r="L37" s="31">
        <f t="shared" si="3"/>
        <v>300364</v>
      </c>
      <c r="M37" s="31">
        <f t="shared" si="3"/>
        <v>528365</v>
      </c>
      <c r="N37" s="31">
        <f t="shared" si="3"/>
        <v>71201737</v>
      </c>
      <c r="O37" s="31">
        <f t="shared" si="3"/>
        <v>-5298741</v>
      </c>
      <c r="P37" s="31">
        <f t="shared" si="3"/>
        <v>240064</v>
      </c>
      <c r="Q37" s="31">
        <f t="shared" si="3"/>
        <v>235986</v>
      </c>
      <c r="R37" s="31">
        <f t="shared" si="3"/>
        <v>-4822691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67379784</v>
      </c>
      <c r="X37" s="31">
        <f t="shared" si="3"/>
        <v>46816938</v>
      </c>
      <c r="Y37" s="31">
        <f t="shared" si="3"/>
        <v>20562846</v>
      </c>
      <c r="Z37" s="32">
        <f>+IF(X37&lt;&gt;0,+(Y37/X37)*100,0)</f>
        <v>43.921808812015854</v>
      </c>
      <c r="AA37" s="33">
        <f>SUM(AA29:AA36)</f>
        <v>62422681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69938627</v>
      </c>
      <c r="D44" s="29">
        <f>+D37+D43</f>
        <v>0</v>
      </c>
      <c r="E44" s="30">
        <f t="shared" si="5"/>
        <v>61950297</v>
      </c>
      <c r="F44" s="31">
        <f t="shared" si="5"/>
        <v>62422681</v>
      </c>
      <c r="G44" s="31">
        <f t="shared" si="5"/>
        <v>370951</v>
      </c>
      <c r="H44" s="31">
        <f t="shared" si="5"/>
        <v>267143</v>
      </c>
      <c r="I44" s="31">
        <f t="shared" si="5"/>
        <v>362644</v>
      </c>
      <c r="J44" s="31">
        <f t="shared" si="5"/>
        <v>1000738</v>
      </c>
      <c r="K44" s="31">
        <f t="shared" si="5"/>
        <v>70373008</v>
      </c>
      <c r="L44" s="31">
        <f t="shared" si="5"/>
        <v>300364</v>
      </c>
      <c r="M44" s="31">
        <f t="shared" si="5"/>
        <v>528365</v>
      </c>
      <c r="N44" s="31">
        <f t="shared" si="5"/>
        <v>71201737</v>
      </c>
      <c r="O44" s="31">
        <f t="shared" si="5"/>
        <v>-5298741</v>
      </c>
      <c r="P44" s="31">
        <f t="shared" si="5"/>
        <v>240064</v>
      </c>
      <c r="Q44" s="31">
        <f t="shared" si="5"/>
        <v>235986</v>
      </c>
      <c r="R44" s="31">
        <f t="shared" si="5"/>
        <v>-4822691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67379784</v>
      </c>
      <c r="X44" s="31">
        <f t="shared" si="5"/>
        <v>46816938</v>
      </c>
      <c r="Y44" s="31">
        <f t="shared" si="5"/>
        <v>20562846</v>
      </c>
      <c r="Z44" s="32">
        <f>+IF(X44&lt;&gt;0,+(Y44/X44)*100,0)</f>
        <v>43.921808812015854</v>
      </c>
      <c r="AA44" s="33">
        <f>+AA37+AA43</f>
        <v>62422681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-65906786</v>
      </c>
      <c r="D45" s="42">
        <f t="shared" si="6"/>
        <v>0</v>
      </c>
      <c r="E45" s="43">
        <f t="shared" si="6"/>
        <v>10695396</v>
      </c>
      <c r="F45" s="44">
        <f t="shared" si="6"/>
        <v>15645759</v>
      </c>
      <c r="G45" s="44">
        <f t="shared" si="6"/>
        <v>4248247</v>
      </c>
      <c r="H45" s="44">
        <f t="shared" si="6"/>
        <v>-1873587</v>
      </c>
      <c r="I45" s="44">
        <f t="shared" si="6"/>
        <v>5265521</v>
      </c>
      <c r="J45" s="44">
        <f t="shared" si="6"/>
        <v>7640181</v>
      </c>
      <c r="K45" s="44">
        <f t="shared" si="6"/>
        <v>-83874708</v>
      </c>
      <c r="L45" s="44">
        <f t="shared" si="6"/>
        <v>3473908</v>
      </c>
      <c r="M45" s="44">
        <f t="shared" si="6"/>
        <v>-8897826</v>
      </c>
      <c r="N45" s="44">
        <f t="shared" si="6"/>
        <v>-89298626</v>
      </c>
      <c r="O45" s="44">
        <f t="shared" si="6"/>
        <v>3975973</v>
      </c>
      <c r="P45" s="44">
        <f t="shared" si="6"/>
        <v>10136048</v>
      </c>
      <c r="Q45" s="44">
        <f t="shared" si="6"/>
        <v>-814997</v>
      </c>
      <c r="R45" s="44">
        <f t="shared" si="6"/>
        <v>13297024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-68361421</v>
      </c>
      <c r="X45" s="44">
        <f t="shared" si="6"/>
        <v>12967120</v>
      </c>
      <c r="Y45" s="44">
        <f t="shared" si="6"/>
        <v>-81328541</v>
      </c>
      <c r="Z45" s="45">
        <f>+IF(X45&lt;&gt;0,+(Y45/X45)*100,0)</f>
        <v>-627.190470975822</v>
      </c>
      <c r="AA45" s="46">
        <f>+AA26-AA44</f>
        <v>15645759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49856684</v>
      </c>
      <c r="D47" s="18"/>
      <c r="E47" s="19"/>
      <c r="F47" s="20"/>
      <c r="G47" s="20"/>
      <c r="H47" s="20"/>
      <c r="I47" s="20"/>
      <c r="J47" s="20"/>
      <c r="K47" s="20">
        <v>33771605</v>
      </c>
      <c r="L47" s="20"/>
      <c r="M47" s="20"/>
      <c r="N47" s="20">
        <v>33771605</v>
      </c>
      <c r="O47" s="20"/>
      <c r="P47" s="20"/>
      <c r="Q47" s="20"/>
      <c r="R47" s="20"/>
      <c r="S47" s="20"/>
      <c r="T47" s="20"/>
      <c r="U47" s="20"/>
      <c r="V47" s="20"/>
      <c r="W47" s="20">
        <v>33771605</v>
      </c>
      <c r="X47" s="20"/>
      <c r="Y47" s="20">
        <v>33771605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49856684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33771605</v>
      </c>
      <c r="L50" s="52">
        <f t="shared" si="7"/>
        <v>0</v>
      </c>
      <c r="M50" s="52">
        <f t="shared" si="7"/>
        <v>0</v>
      </c>
      <c r="N50" s="52">
        <f t="shared" si="7"/>
        <v>33771605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33771605</v>
      </c>
      <c r="X50" s="52">
        <f t="shared" si="7"/>
        <v>0</v>
      </c>
      <c r="Y50" s="52">
        <f t="shared" si="7"/>
        <v>33771605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17925290</v>
      </c>
      <c r="D7" s="18"/>
      <c r="E7" s="19">
        <v>-5729133</v>
      </c>
      <c r="F7" s="20">
        <v>20581096</v>
      </c>
      <c r="G7" s="20">
        <v>13283299</v>
      </c>
      <c r="H7" s="20">
        <v>11682474</v>
      </c>
      <c r="I7" s="20">
        <v>-105319</v>
      </c>
      <c r="J7" s="20">
        <v>24860454</v>
      </c>
      <c r="K7" s="20">
        <v>-7317696</v>
      </c>
      <c r="L7" s="20">
        <v>-733421</v>
      </c>
      <c r="M7" s="20">
        <v>-556043</v>
      </c>
      <c r="N7" s="20">
        <v>-8607160</v>
      </c>
      <c r="O7" s="20">
        <v>3374731</v>
      </c>
      <c r="P7" s="20">
        <v>-3775717</v>
      </c>
      <c r="Q7" s="20">
        <v>-175654</v>
      </c>
      <c r="R7" s="20">
        <v>-576640</v>
      </c>
      <c r="S7" s="20"/>
      <c r="T7" s="20"/>
      <c r="U7" s="20"/>
      <c r="V7" s="20"/>
      <c r="W7" s="20">
        <v>15676654</v>
      </c>
      <c r="X7" s="20">
        <v>3864916</v>
      </c>
      <c r="Y7" s="20">
        <v>11811738</v>
      </c>
      <c r="Z7" s="21">
        <v>305.61435229122702</v>
      </c>
      <c r="AA7" s="22">
        <v>20581096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122088</v>
      </c>
      <c r="F8" s="20">
        <v>783934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545222</v>
      </c>
      <c r="Y8" s="20">
        <v>-545222</v>
      </c>
      <c r="Z8" s="21">
        <v>-100</v>
      </c>
      <c r="AA8" s="22">
        <v>783934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1733126</v>
      </c>
      <c r="D10" s="18"/>
      <c r="E10" s="19">
        <v>2449757</v>
      </c>
      <c r="F10" s="20">
        <v>3261879</v>
      </c>
      <c r="G10" s="20">
        <v>1695456</v>
      </c>
      <c r="H10" s="20">
        <v>-25488</v>
      </c>
      <c r="I10" s="20">
        <v>137101</v>
      </c>
      <c r="J10" s="20">
        <v>1807069</v>
      </c>
      <c r="K10" s="20">
        <v>418762</v>
      </c>
      <c r="L10" s="20">
        <v>295048</v>
      </c>
      <c r="M10" s="20">
        <v>12942</v>
      </c>
      <c r="N10" s="20">
        <v>726752</v>
      </c>
      <c r="O10" s="20">
        <v>-55825</v>
      </c>
      <c r="P10" s="20">
        <v>208969</v>
      </c>
      <c r="Q10" s="20">
        <v>147915</v>
      </c>
      <c r="R10" s="20">
        <v>301059</v>
      </c>
      <c r="S10" s="20"/>
      <c r="T10" s="20"/>
      <c r="U10" s="20"/>
      <c r="V10" s="20"/>
      <c r="W10" s="20">
        <v>2834880</v>
      </c>
      <c r="X10" s="20">
        <v>2666669</v>
      </c>
      <c r="Y10" s="20">
        <v>168211</v>
      </c>
      <c r="Z10" s="21">
        <v>6.3079069805813921</v>
      </c>
      <c r="AA10" s="22">
        <v>3261879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1687712</v>
      </c>
      <c r="F11" s="20">
        <v>1687712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675084</v>
      </c>
      <c r="Y11" s="24">
        <v>-675084</v>
      </c>
      <c r="Z11" s="25">
        <v>-100</v>
      </c>
      <c r="AA11" s="26">
        <v>1687712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19658416</v>
      </c>
      <c r="D13" s="29">
        <f>SUM(D6:D12)</f>
        <v>0</v>
      </c>
      <c r="E13" s="30">
        <f t="shared" si="0"/>
        <v>-1469576</v>
      </c>
      <c r="F13" s="31">
        <f t="shared" si="0"/>
        <v>26314621</v>
      </c>
      <c r="G13" s="31">
        <f t="shared" si="0"/>
        <v>14978755</v>
      </c>
      <c r="H13" s="31">
        <f t="shared" si="0"/>
        <v>11656986</v>
      </c>
      <c r="I13" s="31">
        <f t="shared" si="0"/>
        <v>31782</v>
      </c>
      <c r="J13" s="31">
        <f t="shared" si="0"/>
        <v>26667523</v>
      </c>
      <c r="K13" s="31">
        <f t="shared" si="0"/>
        <v>-6898934</v>
      </c>
      <c r="L13" s="31">
        <f t="shared" si="0"/>
        <v>-438373</v>
      </c>
      <c r="M13" s="31">
        <f t="shared" si="0"/>
        <v>-543101</v>
      </c>
      <c r="N13" s="31">
        <f t="shared" si="0"/>
        <v>-7880408</v>
      </c>
      <c r="O13" s="31">
        <f t="shared" si="0"/>
        <v>3318906</v>
      </c>
      <c r="P13" s="31">
        <f t="shared" si="0"/>
        <v>-3566748</v>
      </c>
      <c r="Q13" s="31">
        <f t="shared" si="0"/>
        <v>-27739</v>
      </c>
      <c r="R13" s="31">
        <f t="shared" si="0"/>
        <v>-275581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18511534</v>
      </c>
      <c r="X13" s="31">
        <f t="shared" si="0"/>
        <v>7751891</v>
      </c>
      <c r="Y13" s="31">
        <f t="shared" si="0"/>
        <v>10759643</v>
      </c>
      <c r="Z13" s="32">
        <f>+IF(X13&lt;&gt;0,+(Y13/X13)*100,0)</f>
        <v>138.80023596823023</v>
      </c>
      <c r="AA13" s="33">
        <f>SUM(AA6:AA12)</f>
        <v>26314621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148854046</v>
      </c>
      <c r="D17" s="18"/>
      <c r="E17" s="19">
        <v>24242593</v>
      </c>
      <c r="F17" s="20">
        <v>95869447</v>
      </c>
      <c r="G17" s="24">
        <v>150574973</v>
      </c>
      <c r="H17" s="24">
        <v>-1627228</v>
      </c>
      <c r="I17" s="24">
        <v>-6752772</v>
      </c>
      <c r="J17" s="20">
        <v>142194973</v>
      </c>
      <c r="K17" s="24">
        <v>9002229</v>
      </c>
      <c r="L17" s="24">
        <v>1877705</v>
      </c>
      <c r="M17" s="20">
        <v>-549687</v>
      </c>
      <c r="N17" s="24">
        <v>10330247</v>
      </c>
      <c r="O17" s="24">
        <v>1341016</v>
      </c>
      <c r="P17" s="24">
        <v>2011883</v>
      </c>
      <c r="Q17" s="20">
        <v>423335</v>
      </c>
      <c r="R17" s="24">
        <v>3776234</v>
      </c>
      <c r="S17" s="24"/>
      <c r="T17" s="20"/>
      <c r="U17" s="24"/>
      <c r="V17" s="24"/>
      <c r="W17" s="24">
        <v>156301454</v>
      </c>
      <c r="X17" s="20">
        <v>14516105</v>
      </c>
      <c r="Y17" s="24">
        <v>141785349</v>
      </c>
      <c r="Z17" s="25">
        <v>976.7451323891637</v>
      </c>
      <c r="AA17" s="26">
        <v>95869447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148854046</v>
      </c>
      <c r="D25" s="29">
        <f t="shared" ref="D25:Y25" si="1">SUM(D15:D24)</f>
        <v>0</v>
      </c>
      <c r="E25" s="35">
        <f t="shared" si="1"/>
        <v>24242593</v>
      </c>
      <c r="F25" s="36">
        <f t="shared" si="1"/>
        <v>95869447</v>
      </c>
      <c r="G25" s="36">
        <f t="shared" si="1"/>
        <v>150574973</v>
      </c>
      <c r="H25" s="36">
        <f t="shared" si="1"/>
        <v>-1627228</v>
      </c>
      <c r="I25" s="36">
        <f t="shared" si="1"/>
        <v>-6752772</v>
      </c>
      <c r="J25" s="36">
        <f t="shared" si="1"/>
        <v>142194973</v>
      </c>
      <c r="K25" s="36">
        <f t="shared" si="1"/>
        <v>9002229</v>
      </c>
      <c r="L25" s="36">
        <f t="shared" si="1"/>
        <v>1877705</v>
      </c>
      <c r="M25" s="36">
        <f t="shared" si="1"/>
        <v>-549687</v>
      </c>
      <c r="N25" s="36">
        <f t="shared" si="1"/>
        <v>10330247</v>
      </c>
      <c r="O25" s="36">
        <f t="shared" si="1"/>
        <v>1341016</v>
      </c>
      <c r="P25" s="36">
        <f t="shared" si="1"/>
        <v>2011883</v>
      </c>
      <c r="Q25" s="36">
        <f t="shared" si="1"/>
        <v>423335</v>
      </c>
      <c r="R25" s="36">
        <f t="shared" si="1"/>
        <v>3776234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156301454</v>
      </c>
      <c r="X25" s="36">
        <f t="shared" si="1"/>
        <v>14516105</v>
      </c>
      <c r="Y25" s="36">
        <f t="shared" si="1"/>
        <v>141785349</v>
      </c>
      <c r="Z25" s="37">
        <f>+IF(X25&lt;&gt;0,+(Y25/X25)*100,0)</f>
        <v>976.7451323891637</v>
      </c>
      <c r="AA25" s="38">
        <f>SUM(AA15:AA24)</f>
        <v>95869447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168512462</v>
      </c>
      <c r="D26" s="29">
        <f>+D13+D25</f>
        <v>0</v>
      </c>
      <c r="E26" s="30">
        <f t="shared" si="2"/>
        <v>22773017</v>
      </c>
      <c r="F26" s="31">
        <f t="shared" si="2"/>
        <v>122184068</v>
      </c>
      <c r="G26" s="31">
        <f t="shared" si="2"/>
        <v>165553728</v>
      </c>
      <c r="H26" s="31">
        <f t="shared" si="2"/>
        <v>10029758</v>
      </c>
      <c r="I26" s="31">
        <f t="shared" si="2"/>
        <v>-6720990</v>
      </c>
      <c r="J26" s="31">
        <f t="shared" si="2"/>
        <v>168862496</v>
      </c>
      <c r="K26" s="31">
        <f t="shared" si="2"/>
        <v>2103295</v>
      </c>
      <c r="L26" s="31">
        <f t="shared" si="2"/>
        <v>1439332</v>
      </c>
      <c r="M26" s="31">
        <f t="shared" si="2"/>
        <v>-1092788</v>
      </c>
      <c r="N26" s="31">
        <f t="shared" si="2"/>
        <v>2449839</v>
      </c>
      <c r="O26" s="31">
        <f t="shared" si="2"/>
        <v>4659922</v>
      </c>
      <c r="P26" s="31">
        <f t="shared" si="2"/>
        <v>-1554865</v>
      </c>
      <c r="Q26" s="31">
        <f t="shared" si="2"/>
        <v>395596</v>
      </c>
      <c r="R26" s="31">
        <f t="shared" si="2"/>
        <v>3500653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174812988</v>
      </c>
      <c r="X26" s="31">
        <f t="shared" si="2"/>
        <v>22267996</v>
      </c>
      <c r="Y26" s="31">
        <f t="shared" si="2"/>
        <v>152544992</v>
      </c>
      <c r="Z26" s="32">
        <f>+IF(X26&lt;&gt;0,+(Y26/X26)*100,0)</f>
        <v>685.0414020192926</v>
      </c>
      <c r="AA26" s="33">
        <f>+AA13+AA25</f>
        <v>122184068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10220883</v>
      </c>
      <c r="D31" s="18"/>
      <c r="E31" s="19">
        <v>10184323</v>
      </c>
      <c r="F31" s="20">
        <v>10184323</v>
      </c>
      <c r="G31" s="20">
        <v>10296106</v>
      </c>
      <c r="H31" s="20">
        <v>157943</v>
      </c>
      <c r="I31" s="20">
        <v>148095</v>
      </c>
      <c r="J31" s="20">
        <v>10602144</v>
      </c>
      <c r="K31" s="20">
        <v>113132</v>
      </c>
      <c r="L31" s="20">
        <v>30769</v>
      </c>
      <c r="M31" s="20">
        <v>52979</v>
      </c>
      <c r="N31" s="20">
        <v>196880</v>
      </c>
      <c r="O31" s="20">
        <v>190802</v>
      </c>
      <c r="P31" s="20">
        <v>-15114</v>
      </c>
      <c r="Q31" s="20">
        <v>54395</v>
      </c>
      <c r="R31" s="20">
        <v>230083</v>
      </c>
      <c r="S31" s="20"/>
      <c r="T31" s="20"/>
      <c r="U31" s="20"/>
      <c r="V31" s="20"/>
      <c r="W31" s="20">
        <v>11029107</v>
      </c>
      <c r="X31" s="20">
        <v>4535096</v>
      </c>
      <c r="Y31" s="20">
        <v>6494011</v>
      </c>
      <c r="Z31" s="21">
        <v>143.1945652308132</v>
      </c>
      <c r="AA31" s="22">
        <v>10184323</v>
      </c>
    </row>
    <row r="32" spans="1:27" x14ac:dyDescent="0.25">
      <c r="A32" s="23" t="s">
        <v>59</v>
      </c>
      <c r="B32" s="17" t="s">
        <v>32</v>
      </c>
      <c r="C32" s="18">
        <v>10548412</v>
      </c>
      <c r="D32" s="18"/>
      <c r="E32" s="19">
        <v>12090557</v>
      </c>
      <c r="F32" s="20">
        <v>13624117</v>
      </c>
      <c r="G32" s="20">
        <v>-4966942</v>
      </c>
      <c r="H32" s="20">
        <v>12618363</v>
      </c>
      <c r="I32" s="20">
        <v>938028</v>
      </c>
      <c r="J32" s="20">
        <v>8589449</v>
      </c>
      <c r="K32" s="20">
        <v>-6998150</v>
      </c>
      <c r="L32" s="20"/>
      <c r="M32" s="20">
        <v>-938028</v>
      </c>
      <c r="N32" s="20">
        <v>-7936178</v>
      </c>
      <c r="O32" s="20"/>
      <c r="P32" s="20">
        <v>-126020</v>
      </c>
      <c r="Q32" s="20">
        <v>2243263</v>
      </c>
      <c r="R32" s="20">
        <v>2117243</v>
      </c>
      <c r="S32" s="20"/>
      <c r="T32" s="20"/>
      <c r="U32" s="20"/>
      <c r="V32" s="20"/>
      <c r="W32" s="20">
        <v>2770514</v>
      </c>
      <c r="X32" s="20">
        <v>8641425</v>
      </c>
      <c r="Y32" s="20">
        <v>-5870911</v>
      </c>
      <c r="Z32" s="21">
        <v>-67.939153553956672</v>
      </c>
      <c r="AA32" s="22">
        <v>13624117</v>
      </c>
    </row>
    <row r="33" spans="1:27" x14ac:dyDescent="0.25">
      <c r="A33" s="23" t="s">
        <v>60</v>
      </c>
      <c r="B33" s="17" t="s">
        <v>32</v>
      </c>
      <c r="C33" s="18">
        <v>92150</v>
      </c>
      <c r="D33" s="18"/>
      <c r="E33" s="19"/>
      <c r="F33" s="20"/>
      <c r="G33" s="20">
        <v>1800000</v>
      </c>
      <c r="H33" s="20">
        <v>2000000</v>
      </c>
      <c r="I33" s="20"/>
      <c r="J33" s="20">
        <v>3800000</v>
      </c>
      <c r="K33" s="20">
        <v>-531210</v>
      </c>
      <c r="L33" s="20">
        <v>-631568</v>
      </c>
      <c r="M33" s="20">
        <v>-1212394</v>
      </c>
      <c r="N33" s="20">
        <v>-2375172</v>
      </c>
      <c r="O33" s="20">
        <v>1000000</v>
      </c>
      <c r="P33" s="20">
        <v>-246469</v>
      </c>
      <c r="Q33" s="20">
        <v>70553137</v>
      </c>
      <c r="R33" s="20">
        <v>71306668</v>
      </c>
      <c r="S33" s="20"/>
      <c r="T33" s="20"/>
      <c r="U33" s="20"/>
      <c r="V33" s="20"/>
      <c r="W33" s="20">
        <v>72731496</v>
      </c>
      <c r="X33" s="20">
        <v>1502713</v>
      </c>
      <c r="Y33" s="20">
        <v>71228783</v>
      </c>
      <c r="Z33" s="21">
        <v>4740.012430850069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2449639</v>
      </c>
      <c r="D35" s="18"/>
      <c r="E35" s="19"/>
      <c r="F35" s="20"/>
      <c r="G35" s="20">
        <v>2346804</v>
      </c>
      <c r="H35" s="20">
        <v>-17450</v>
      </c>
      <c r="I35" s="20"/>
      <c r="J35" s="20">
        <v>2329354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2329354</v>
      </c>
      <c r="X35" s="20"/>
      <c r="Y35" s="20">
        <v>2329354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23311084</v>
      </c>
      <c r="D37" s="29">
        <f t="shared" ref="D37:Y37" si="3">SUM(D29:D36)</f>
        <v>0</v>
      </c>
      <c r="E37" s="30">
        <f t="shared" si="3"/>
        <v>22274880</v>
      </c>
      <c r="F37" s="31">
        <f t="shared" si="3"/>
        <v>23808440</v>
      </c>
      <c r="G37" s="31">
        <f t="shared" si="3"/>
        <v>9475968</v>
      </c>
      <c r="H37" s="31">
        <f t="shared" si="3"/>
        <v>14758856</v>
      </c>
      <c r="I37" s="31">
        <f t="shared" si="3"/>
        <v>1086123</v>
      </c>
      <c r="J37" s="31">
        <f t="shared" si="3"/>
        <v>25320947</v>
      </c>
      <c r="K37" s="31">
        <f t="shared" si="3"/>
        <v>-7416228</v>
      </c>
      <c r="L37" s="31">
        <f t="shared" si="3"/>
        <v>-600799</v>
      </c>
      <c r="M37" s="31">
        <f t="shared" si="3"/>
        <v>-2097443</v>
      </c>
      <c r="N37" s="31">
        <f t="shared" si="3"/>
        <v>-10114470</v>
      </c>
      <c r="O37" s="31">
        <f t="shared" si="3"/>
        <v>1190802</v>
      </c>
      <c r="P37" s="31">
        <f t="shared" si="3"/>
        <v>-387603</v>
      </c>
      <c r="Q37" s="31">
        <f t="shared" si="3"/>
        <v>72850795</v>
      </c>
      <c r="R37" s="31">
        <f t="shared" si="3"/>
        <v>73653994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88860471</v>
      </c>
      <c r="X37" s="31">
        <f t="shared" si="3"/>
        <v>14679234</v>
      </c>
      <c r="Y37" s="31">
        <f t="shared" si="3"/>
        <v>74181237</v>
      </c>
      <c r="Z37" s="32">
        <f>+IF(X37&lt;&gt;0,+(Y37/X37)*100,0)</f>
        <v>505.34814691284299</v>
      </c>
      <c r="AA37" s="33">
        <f>SUM(AA29:AA36)</f>
        <v>23808440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23311084</v>
      </c>
      <c r="D44" s="29">
        <f>+D37+D43</f>
        <v>0</v>
      </c>
      <c r="E44" s="30">
        <f t="shared" si="5"/>
        <v>22274880</v>
      </c>
      <c r="F44" s="31">
        <f t="shared" si="5"/>
        <v>23808440</v>
      </c>
      <c r="G44" s="31">
        <f t="shared" si="5"/>
        <v>9475968</v>
      </c>
      <c r="H44" s="31">
        <f t="shared" si="5"/>
        <v>14758856</v>
      </c>
      <c r="I44" s="31">
        <f t="shared" si="5"/>
        <v>1086123</v>
      </c>
      <c r="J44" s="31">
        <f t="shared" si="5"/>
        <v>25320947</v>
      </c>
      <c r="K44" s="31">
        <f t="shared" si="5"/>
        <v>-7416228</v>
      </c>
      <c r="L44" s="31">
        <f t="shared" si="5"/>
        <v>-600799</v>
      </c>
      <c r="M44" s="31">
        <f t="shared" si="5"/>
        <v>-2097443</v>
      </c>
      <c r="N44" s="31">
        <f t="shared" si="5"/>
        <v>-10114470</v>
      </c>
      <c r="O44" s="31">
        <f t="shared" si="5"/>
        <v>1190802</v>
      </c>
      <c r="P44" s="31">
        <f t="shared" si="5"/>
        <v>-387603</v>
      </c>
      <c r="Q44" s="31">
        <f t="shared" si="5"/>
        <v>72850795</v>
      </c>
      <c r="R44" s="31">
        <f t="shared" si="5"/>
        <v>73653994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88860471</v>
      </c>
      <c r="X44" s="31">
        <f t="shared" si="5"/>
        <v>14679234</v>
      </c>
      <c r="Y44" s="31">
        <f t="shared" si="5"/>
        <v>74181237</v>
      </c>
      <c r="Z44" s="32">
        <f>+IF(X44&lt;&gt;0,+(Y44/X44)*100,0)</f>
        <v>505.34814691284299</v>
      </c>
      <c r="AA44" s="33">
        <f>+AA37+AA43</f>
        <v>23808440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145201378</v>
      </c>
      <c r="D45" s="42">
        <f t="shared" si="6"/>
        <v>0</v>
      </c>
      <c r="E45" s="43">
        <f t="shared" si="6"/>
        <v>498137</v>
      </c>
      <c r="F45" s="44">
        <f t="shared" si="6"/>
        <v>98375628</v>
      </c>
      <c r="G45" s="44">
        <f t="shared" si="6"/>
        <v>156077760</v>
      </c>
      <c r="H45" s="44">
        <f t="shared" si="6"/>
        <v>-4729098</v>
      </c>
      <c r="I45" s="44">
        <f t="shared" si="6"/>
        <v>-7807113</v>
      </c>
      <c r="J45" s="44">
        <f t="shared" si="6"/>
        <v>143541549</v>
      </c>
      <c r="K45" s="44">
        <f t="shared" si="6"/>
        <v>9519523</v>
      </c>
      <c r="L45" s="44">
        <f t="shared" si="6"/>
        <v>2040131</v>
      </c>
      <c r="M45" s="44">
        <f t="shared" si="6"/>
        <v>1004655</v>
      </c>
      <c r="N45" s="44">
        <f t="shared" si="6"/>
        <v>12564309</v>
      </c>
      <c r="O45" s="44">
        <f t="shared" si="6"/>
        <v>3469120</v>
      </c>
      <c r="P45" s="44">
        <f t="shared" si="6"/>
        <v>-1167262</v>
      </c>
      <c r="Q45" s="44">
        <f t="shared" si="6"/>
        <v>-72455199</v>
      </c>
      <c r="R45" s="44">
        <f t="shared" si="6"/>
        <v>-70153341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85952517</v>
      </c>
      <c r="X45" s="44">
        <f t="shared" si="6"/>
        <v>7588762</v>
      </c>
      <c r="Y45" s="44">
        <f t="shared" si="6"/>
        <v>78363755</v>
      </c>
      <c r="Z45" s="45">
        <f>+IF(X45&lt;&gt;0,+(Y45/X45)*100,0)</f>
        <v>1032.6289716293645</v>
      </c>
      <c r="AA45" s="46">
        <f>+AA26-AA44</f>
        <v>98375628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315027899</v>
      </c>
      <c r="D47" s="18"/>
      <c r="E47" s="19">
        <v>22217756</v>
      </c>
      <c r="F47" s="20">
        <v>97822433</v>
      </c>
      <c r="G47" s="20">
        <v>325525795</v>
      </c>
      <c r="H47" s="20">
        <v>-5224185</v>
      </c>
      <c r="I47" s="20">
        <v>-8459829</v>
      </c>
      <c r="J47" s="20">
        <v>311841781</v>
      </c>
      <c r="K47" s="20">
        <v>12188653</v>
      </c>
      <c r="L47" s="20">
        <v>1064477</v>
      </c>
      <c r="M47" s="20">
        <v>4071364</v>
      </c>
      <c r="N47" s="20">
        <v>17324494</v>
      </c>
      <c r="O47" s="20">
        <v>7623402</v>
      </c>
      <c r="P47" s="20">
        <v>4871316</v>
      </c>
      <c r="Q47" s="20">
        <v>5415764</v>
      </c>
      <c r="R47" s="20">
        <v>17910482</v>
      </c>
      <c r="S47" s="20"/>
      <c r="T47" s="20"/>
      <c r="U47" s="20"/>
      <c r="V47" s="20"/>
      <c r="W47" s="20">
        <v>347076757</v>
      </c>
      <c r="X47" s="20">
        <v>73366821</v>
      </c>
      <c r="Y47" s="20">
        <v>273709936</v>
      </c>
      <c r="Z47" s="47">
        <v>373.07045919299134</v>
      </c>
      <c r="AA47" s="22">
        <v>97822433</v>
      </c>
    </row>
    <row r="48" spans="1:27" x14ac:dyDescent="0.25">
      <c r="A48" s="23" t="s">
        <v>73</v>
      </c>
      <c r="B48" s="17" t="s">
        <v>32</v>
      </c>
      <c r="C48" s="18"/>
      <c r="D48" s="18"/>
      <c r="E48" s="19">
        <v>1500000</v>
      </c>
      <c r="F48" s="20">
        <v>1500000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600000</v>
      </c>
      <c r="Y48" s="20">
        <v>-600000</v>
      </c>
      <c r="Z48" s="47">
        <v>-100</v>
      </c>
      <c r="AA48" s="22">
        <v>1500000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315027899</v>
      </c>
      <c r="D50" s="50">
        <f t="shared" ref="D50:Y50" si="7">SUM(D47:D49)</f>
        <v>0</v>
      </c>
      <c r="E50" s="51">
        <f t="shared" si="7"/>
        <v>23717756</v>
      </c>
      <c r="F50" s="52">
        <f t="shared" si="7"/>
        <v>99322433</v>
      </c>
      <c r="G50" s="52">
        <f t="shared" si="7"/>
        <v>325525795</v>
      </c>
      <c r="H50" s="52">
        <f t="shared" si="7"/>
        <v>-5224185</v>
      </c>
      <c r="I50" s="52">
        <f t="shared" si="7"/>
        <v>-8459829</v>
      </c>
      <c r="J50" s="52">
        <f t="shared" si="7"/>
        <v>311841781</v>
      </c>
      <c r="K50" s="52">
        <f t="shared" si="7"/>
        <v>12188653</v>
      </c>
      <c r="L50" s="52">
        <f t="shared" si="7"/>
        <v>1064477</v>
      </c>
      <c r="M50" s="52">
        <f t="shared" si="7"/>
        <v>4071364</v>
      </c>
      <c r="N50" s="52">
        <f t="shared" si="7"/>
        <v>17324494</v>
      </c>
      <c r="O50" s="52">
        <f t="shared" si="7"/>
        <v>7623402</v>
      </c>
      <c r="P50" s="52">
        <f t="shared" si="7"/>
        <v>4871316</v>
      </c>
      <c r="Q50" s="52">
        <f t="shared" si="7"/>
        <v>5415764</v>
      </c>
      <c r="R50" s="52">
        <f t="shared" si="7"/>
        <v>17910482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347076757</v>
      </c>
      <c r="X50" s="52">
        <f t="shared" si="7"/>
        <v>73966821</v>
      </c>
      <c r="Y50" s="52">
        <f t="shared" si="7"/>
        <v>273109936</v>
      </c>
      <c r="Z50" s="53">
        <f>+IF(X50&lt;&gt;0,+(Y50/X50)*100,0)</f>
        <v>369.23303219966692</v>
      </c>
      <c r="AA50" s="54">
        <f>SUM(AA47:AA49)</f>
        <v>99322433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-322636419</v>
      </c>
      <c r="D6" s="18"/>
      <c r="E6" s="19"/>
      <c r="F6" s="20"/>
      <c r="G6" s="20">
        <v>-37680664</v>
      </c>
      <c r="H6" s="20">
        <v>-55233852</v>
      </c>
      <c r="I6" s="20">
        <v>-64067646</v>
      </c>
      <c r="J6" s="20">
        <v>-156982162</v>
      </c>
      <c r="K6" s="20">
        <v>-66124173</v>
      </c>
      <c r="L6" s="20">
        <v>-39443027</v>
      </c>
      <c r="M6" s="20">
        <v>-41909865</v>
      </c>
      <c r="N6" s="20">
        <v>-147477065</v>
      </c>
      <c r="O6" s="20">
        <v>-39774788</v>
      </c>
      <c r="P6" s="20">
        <v>-41961844</v>
      </c>
      <c r="Q6" s="20">
        <v>-72333023</v>
      </c>
      <c r="R6" s="20">
        <v>-154069655</v>
      </c>
      <c r="S6" s="20"/>
      <c r="T6" s="20"/>
      <c r="U6" s="20"/>
      <c r="V6" s="20"/>
      <c r="W6" s="20">
        <v>-458528882</v>
      </c>
      <c r="X6" s="20"/>
      <c r="Y6" s="20">
        <v>-458528882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645937297</v>
      </c>
      <c r="D7" s="18"/>
      <c r="E7" s="19"/>
      <c r="F7" s="20"/>
      <c r="G7" s="20">
        <v>61700734</v>
      </c>
      <c r="H7" s="20">
        <v>63344175</v>
      </c>
      <c r="I7" s="20">
        <v>64314189</v>
      </c>
      <c r="J7" s="20">
        <v>189359098</v>
      </c>
      <c r="K7" s="20">
        <v>63347736</v>
      </c>
      <c r="L7" s="20">
        <v>62630265</v>
      </c>
      <c r="M7" s="20">
        <v>22482418</v>
      </c>
      <c r="N7" s="20">
        <v>148460419</v>
      </c>
      <c r="O7" s="20">
        <v>19821106</v>
      </c>
      <c r="P7" s="20">
        <v>17656234</v>
      </c>
      <c r="Q7" s="20">
        <v>21546524</v>
      </c>
      <c r="R7" s="20">
        <v>59023864</v>
      </c>
      <c r="S7" s="20"/>
      <c r="T7" s="20"/>
      <c r="U7" s="20"/>
      <c r="V7" s="20"/>
      <c r="W7" s="20">
        <v>396843381</v>
      </c>
      <c r="X7" s="20"/>
      <c r="Y7" s="20">
        <v>396843381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-2535</v>
      </c>
      <c r="D8" s="18"/>
      <c r="E8" s="19"/>
      <c r="F8" s="20"/>
      <c r="G8" s="20">
        <v>-970</v>
      </c>
      <c r="H8" s="20">
        <v>-1023</v>
      </c>
      <c r="I8" s="20">
        <v>-90</v>
      </c>
      <c r="J8" s="20">
        <v>-2083</v>
      </c>
      <c r="K8" s="20"/>
      <c r="L8" s="20">
        <v>-695</v>
      </c>
      <c r="M8" s="20">
        <v>-2050</v>
      </c>
      <c r="N8" s="20">
        <v>-2745</v>
      </c>
      <c r="O8" s="20">
        <v>-76</v>
      </c>
      <c r="P8" s="20">
        <v>-68767</v>
      </c>
      <c r="Q8" s="20">
        <v>-534</v>
      </c>
      <c r="R8" s="20">
        <v>-69377</v>
      </c>
      <c r="S8" s="20"/>
      <c r="T8" s="20"/>
      <c r="U8" s="20"/>
      <c r="V8" s="20"/>
      <c r="W8" s="20">
        <v>-74205</v>
      </c>
      <c r="X8" s="20"/>
      <c r="Y8" s="20">
        <v>-74205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-18045891</v>
      </c>
      <c r="D10" s="18"/>
      <c r="E10" s="19"/>
      <c r="F10" s="20"/>
      <c r="G10" s="20">
        <v>-1364192</v>
      </c>
      <c r="H10" s="20">
        <v>-1683713</v>
      </c>
      <c r="I10" s="20">
        <v>-1709448</v>
      </c>
      <c r="J10" s="20">
        <v>-4757353</v>
      </c>
      <c r="K10" s="20">
        <v>-2568963</v>
      </c>
      <c r="L10" s="20">
        <v>-2208481</v>
      </c>
      <c r="M10" s="20">
        <v>-2684055</v>
      </c>
      <c r="N10" s="20">
        <v>-7461499</v>
      </c>
      <c r="O10" s="20">
        <v>-655357</v>
      </c>
      <c r="P10" s="20">
        <v>-1347455</v>
      </c>
      <c r="Q10" s="20">
        <v>-1365016</v>
      </c>
      <c r="R10" s="20">
        <v>-3367828</v>
      </c>
      <c r="S10" s="20"/>
      <c r="T10" s="20"/>
      <c r="U10" s="20"/>
      <c r="V10" s="20"/>
      <c r="W10" s="20">
        <v>-15586680</v>
      </c>
      <c r="X10" s="20"/>
      <c r="Y10" s="20">
        <v>-15586680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305252452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22654908</v>
      </c>
      <c r="H13" s="31">
        <f t="shared" si="0"/>
        <v>6425587</v>
      </c>
      <c r="I13" s="31">
        <f t="shared" si="0"/>
        <v>-1462995</v>
      </c>
      <c r="J13" s="31">
        <f t="shared" si="0"/>
        <v>27617500</v>
      </c>
      <c r="K13" s="31">
        <f t="shared" si="0"/>
        <v>-5345400</v>
      </c>
      <c r="L13" s="31">
        <f t="shared" si="0"/>
        <v>20978062</v>
      </c>
      <c r="M13" s="31">
        <f t="shared" si="0"/>
        <v>-22113552</v>
      </c>
      <c r="N13" s="31">
        <f t="shared" si="0"/>
        <v>-6480890</v>
      </c>
      <c r="O13" s="31">
        <f t="shared" si="0"/>
        <v>-20609115</v>
      </c>
      <c r="P13" s="31">
        <f t="shared" si="0"/>
        <v>-25721832</v>
      </c>
      <c r="Q13" s="31">
        <f t="shared" si="0"/>
        <v>-52152049</v>
      </c>
      <c r="R13" s="31">
        <f t="shared" si="0"/>
        <v>-98482996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-77346386</v>
      </c>
      <c r="X13" s="31">
        <f t="shared" si="0"/>
        <v>0</v>
      </c>
      <c r="Y13" s="31">
        <f t="shared" si="0"/>
        <v>-77346386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48812971</v>
      </c>
      <c r="D17" s="18"/>
      <c r="E17" s="19">
        <v>66087370</v>
      </c>
      <c r="F17" s="20">
        <v>61617223</v>
      </c>
      <c r="G17" s="24">
        <v>818131</v>
      </c>
      <c r="H17" s="24">
        <v>2176698</v>
      </c>
      <c r="I17" s="24">
        <v>5835129</v>
      </c>
      <c r="J17" s="20">
        <v>8829958</v>
      </c>
      <c r="K17" s="24">
        <v>6115533</v>
      </c>
      <c r="L17" s="24">
        <v>-551684</v>
      </c>
      <c r="M17" s="20">
        <v>4503251</v>
      </c>
      <c r="N17" s="24">
        <v>10067100</v>
      </c>
      <c r="O17" s="24">
        <v>2779588</v>
      </c>
      <c r="P17" s="24">
        <v>2074447</v>
      </c>
      <c r="Q17" s="20">
        <v>7456702</v>
      </c>
      <c r="R17" s="24">
        <v>12310737</v>
      </c>
      <c r="S17" s="24"/>
      <c r="T17" s="20"/>
      <c r="U17" s="24"/>
      <c r="V17" s="24"/>
      <c r="W17" s="24">
        <v>31207795</v>
      </c>
      <c r="X17" s="20">
        <v>22380088</v>
      </c>
      <c r="Y17" s="24">
        <v>8827707</v>
      </c>
      <c r="Z17" s="25">
        <v>39.444469565982047</v>
      </c>
      <c r="AA17" s="26">
        <v>61617223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48812971</v>
      </c>
      <c r="D25" s="29">
        <f t="shared" ref="D25:Y25" si="1">SUM(D15:D24)</f>
        <v>0</v>
      </c>
      <c r="E25" s="35">
        <f t="shared" si="1"/>
        <v>66087370</v>
      </c>
      <c r="F25" s="36">
        <f t="shared" si="1"/>
        <v>61617223</v>
      </c>
      <c r="G25" s="36">
        <f t="shared" si="1"/>
        <v>818131</v>
      </c>
      <c r="H25" s="36">
        <f t="shared" si="1"/>
        <v>2176698</v>
      </c>
      <c r="I25" s="36">
        <f t="shared" si="1"/>
        <v>5835129</v>
      </c>
      <c r="J25" s="36">
        <f t="shared" si="1"/>
        <v>8829958</v>
      </c>
      <c r="K25" s="36">
        <f t="shared" si="1"/>
        <v>6115533</v>
      </c>
      <c r="L25" s="36">
        <f t="shared" si="1"/>
        <v>-551684</v>
      </c>
      <c r="M25" s="36">
        <f t="shared" si="1"/>
        <v>4503251</v>
      </c>
      <c r="N25" s="36">
        <f t="shared" si="1"/>
        <v>10067100</v>
      </c>
      <c r="O25" s="36">
        <f t="shared" si="1"/>
        <v>2779588</v>
      </c>
      <c r="P25" s="36">
        <f t="shared" si="1"/>
        <v>2074447</v>
      </c>
      <c r="Q25" s="36">
        <f t="shared" si="1"/>
        <v>7456702</v>
      </c>
      <c r="R25" s="36">
        <f t="shared" si="1"/>
        <v>12310737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31207795</v>
      </c>
      <c r="X25" s="36">
        <f t="shared" si="1"/>
        <v>22380088</v>
      </c>
      <c r="Y25" s="36">
        <f t="shared" si="1"/>
        <v>8827707</v>
      </c>
      <c r="Z25" s="37">
        <f>+IF(X25&lt;&gt;0,+(Y25/X25)*100,0)</f>
        <v>39.444469565982047</v>
      </c>
      <c r="AA25" s="38">
        <f>SUM(AA15:AA24)</f>
        <v>61617223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354065423</v>
      </c>
      <c r="D26" s="29">
        <f>+D13+D25</f>
        <v>0</v>
      </c>
      <c r="E26" s="30">
        <f t="shared" si="2"/>
        <v>66087370</v>
      </c>
      <c r="F26" s="31">
        <f t="shared" si="2"/>
        <v>61617223</v>
      </c>
      <c r="G26" s="31">
        <f t="shared" si="2"/>
        <v>23473039</v>
      </c>
      <c r="H26" s="31">
        <f t="shared" si="2"/>
        <v>8602285</v>
      </c>
      <c r="I26" s="31">
        <f t="shared" si="2"/>
        <v>4372134</v>
      </c>
      <c r="J26" s="31">
        <f t="shared" si="2"/>
        <v>36447458</v>
      </c>
      <c r="K26" s="31">
        <f t="shared" si="2"/>
        <v>770133</v>
      </c>
      <c r="L26" s="31">
        <f t="shared" si="2"/>
        <v>20426378</v>
      </c>
      <c r="M26" s="31">
        <f t="shared" si="2"/>
        <v>-17610301</v>
      </c>
      <c r="N26" s="31">
        <f t="shared" si="2"/>
        <v>3586210</v>
      </c>
      <c r="O26" s="31">
        <f t="shared" si="2"/>
        <v>-17829527</v>
      </c>
      <c r="P26" s="31">
        <f t="shared" si="2"/>
        <v>-23647385</v>
      </c>
      <c r="Q26" s="31">
        <f t="shared" si="2"/>
        <v>-44695347</v>
      </c>
      <c r="R26" s="31">
        <f t="shared" si="2"/>
        <v>-86172259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-46138591</v>
      </c>
      <c r="X26" s="31">
        <f t="shared" si="2"/>
        <v>22380088</v>
      </c>
      <c r="Y26" s="31">
        <f t="shared" si="2"/>
        <v>-68518679</v>
      </c>
      <c r="Z26" s="32">
        <f>+IF(X26&lt;&gt;0,+(Y26/X26)*100,0)</f>
        <v>-306.1591134047373</v>
      </c>
      <c r="AA26" s="33">
        <f>+AA13+AA25</f>
        <v>61617223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146306565</v>
      </c>
      <c r="D32" s="18"/>
      <c r="E32" s="19"/>
      <c r="F32" s="20"/>
      <c r="G32" s="20">
        <v>-35148255</v>
      </c>
      <c r="H32" s="20">
        <v>2697349</v>
      </c>
      <c r="I32" s="20">
        <v>-55994874</v>
      </c>
      <c r="J32" s="20">
        <v>-88445780</v>
      </c>
      <c r="K32" s="20">
        <v>-22256922</v>
      </c>
      <c r="L32" s="20">
        <v>1009935</v>
      </c>
      <c r="M32" s="20">
        <v>-1534348</v>
      </c>
      <c r="N32" s="20">
        <v>-22781335</v>
      </c>
      <c r="O32" s="20">
        <v>4080171</v>
      </c>
      <c r="P32" s="20">
        <v>835177</v>
      </c>
      <c r="Q32" s="20">
        <v>-28969798</v>
      </c>
      <c r="R32" s="20">
        <v>-24054450</v>
      </c>
      <c r="S32" s="20"/>
      <c r="T32" s="20"/>
      <c r="U32" s="20"/>
      <c r="V32" s="20"/>
      <c r="W32" s="20">
        <v>-135281565</v>
      </c>
      <c r="X32" s="20"/>
      <c r="Y32" s="20">
        <v>-135281565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-17463726</v>
      </c>
      <c r="D33" s="18"/>
      <c r="E33" s="19"/>
      <c r="F33" s="20"/>
      <c r="G33" s="20"/>
      <c r="H33" s="20">
        <v>-1117623</v>
      </c>
      <c r="I33" s="20">
        <v>-4902228</v>
      </c>
      <c r="J33" s="20">
        <v>-6019851</v>
      </c>
      <c r="K33" s="20">
        <v>-847531</v>
      </c>
      <c r="L33" s="20">
        <v>3846501</v>
      </c>
      <c r="M33" s="20">
        <v>-1842175</v>
      </c>
      <c r="N33" s="20">
        <v>1156795</v>
      </c>
      <c r="O33" s="20">
        <v>-639596</v>
      </c>
      <c r="P33" s="20">
        <v>-221997</v>
      </c>
      <c r="Q33" s="20">
        <v>-6086145</v>
      </c>
      <c r="R33" s="20">
        <v>-6947738</v>
      </c>
      <c r="S33" s="20"/>
      <c r="T33" s="20"/>
      <c r="U33" s="20"/>
      <c r="V33" s="20"/>
      <c r="W33" s="20">
        <v>-11810794</v>
      </c>
      <c r="X33" s="20"/>
      <c r="Y33" s="20">
        <v>-11810794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>
        <v>200283</v>
      </c>
      <c r="Q35" s="20"/>
      <c r="R35" s="20">
        <v>200283</v>
      </c>
      <c r="S35" s="20"/>
      <c r="T35" s="20"/>
      <c r="U35" s="20"/>
      <c r="V35" s="20"/>
      <c r="W35" s="20">
        <v>200283</v>
      </c>
      <c r="X35" s="20"/>
      <c r="Y35" s="20">
        <v>200283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128842839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-35148255</v>
      </c>
      <c r="H37" s="31">
        <f t="shared" si="3"/>
        <v>1579726</v>
      </c>
      <c r="I37" s="31">
        <f t="shared" si="3"/>
        <v>-60897102</v>
      </c>
      <c r="J37" s="31">
        <f t="shared" si="3"/>
        <v>-94465631</v>
      </c>
      <c r="K37" s="31">
        <f t="shared" si="3"/>
        <v>-23104453</v>
      </c>
      <c r="L37" s="31">
        <f t="shared" si="3"/>
        <v>4856436</v>
      </c>
      <c r="M37" s="31">
        <f t="shared" si="3"/>
        <v>-3376523</v>
      </c>
      <c r="N37" s="31">
        <f t="shared" si="3"/>
        <v>-21624540</v>
      </c>
      <c r="O37" s="31">
        <f t="shared" si="3"/>
        <v>3440575</v>
      </c>
      <c r="P37" s="31">
        <f t="shared" si="3"/>
        <v>813463</v>
      </c>
      <c r="Q37" s="31">
        <f t="shared" si="3"/>
        <v>-35055943</v>
      </c>
      <c r="R37" s="31">
        <f t="shared" si="3"/>
        <v>-30801905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-146892076</v>
      </c>
      <c r="X37" s="31">
        <f t="shared" si="3"/>
        <v>0</v>
      </c>
      <c r="Y37" s="31">
        <f t="shared" si="3"/>
        <v>-146892076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128842839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-35148255</v>
      </c>
      <c r="H44" s="31">
        <f t="shared" si="5"/>
        <v>1579726</v>
      </c>
      <c r="I44" s="31">
        <f t="shared" si="5"/>
        <v>-60897102</v>
      </c>
      <c r="J44" s="31">
        <f t="shared" si="5"/>
        <v>-94465631</v>
      </c>
      <c r="K44" s="31">
        <f t="shared" si="5"/>
        <v>-23104453</v>
      </c>
      <c r="L44" s="31">
        <f t="shared" si="5"/>
        <v>4856436</v>
      </c>
      <c r="M44" s="31">
        <f t="shared" si="5"/>
        <v>-3376523</v>
      </c>
      <c r="N44" s="31">
        <f t="shared" si="5"/>
        <v>-21624540</v>
      </c>
      <c r="O44" s="31">
        <f t="shared" si="5"/>
        <v>3440575</v>
      </c>
      <c r="P44" s="31">
        <f t="shared" si="5"/>
        <v>813463</v>
      </c>
      <c r="Q44" s="31">
        <f t="shared" si="5"/>
        <v>-35055943</v>
      </c>
      <c r="R44" s="31">
        <f t="shared" si="5"/>
        <v>-30801905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-146892076</v>
      </c>
      <c r="X44" s="31">
        <f t="shared" si="5"/>
        <v>0</v>
      </c>
      <c r="Y44" s="31">
        <f t="shared" si="5"/>
        <v>-146892076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225222584</v>
      </c>
      <c r="D45" s="42">
        <f t="shared" si="6"/>
        <v>0</v>
      </c>
      <c r="E45" s="43">
        <f t="shared" si="6"/>
        <v>66087370</v>
      </c>
      <c r="F45" s="44">
        <f t="shared" si="6"/>
        <v>61617223</v>
      </c>
      <c r="G45" s="44">
        <f t="shared" si="6"/>
        <v>58621294</v>
      </c>
      <c r="H45" s="44">
        <f t="shared" si="6"/>
        <v>7022559</v>
      </c>
      <c r="I45" s="44">
        <f t="shared" si="6"/>
        <v>65269236</v>
      </c>
      <c r="J45" s="44">
        <f t="shared" si="6"/>
        <v>130913089</v>
      </c>
      <c r="K45" s="44">
        <f t="shared" si="6"/>
        <v>23874586</v>
      </c>
      <c r="L45" s="44">
        <f t="shared" si="6"/>
        <v>15569942</v>
      </c>
      <c r="M45" s="44">
        <f t="shared" si="6"/>
        <v>-14233778</v>
      </c>
      <c r="N45" s="44">
        <f t="shared" si="6"/>
        <v>25210750</v>
      </c>
      <c r="O45" s="44">
        <f t="shared" si="6"/>
        <v>-21270102</v>
      </c>
      <c r="P45" s="44">
        <f t="shared" si="6"/>
        <v>-24460848</v>
      </c>
      <c r="Q45" s="44">
        <f t="shared" si="6"/>
        <v>-9639404</v>
      </c>
      <c r="R45" s="44">
        <f t="shared" si="6"/>
        <v>-55370354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100753485</v>
      </c>
      <c r="X45" s="44">
        <f t="shared" si="6"/>
        <v>22380088</v>
      </c>
      <c r="Y45" s="44">
        <f t="shared" si="6"/>
        <v>78373397</v>
      </c>
      <c r="Z45" s="45">
        <f>+IF(X45&lt;&gt;0,+(Y45/X45)*100,0)</f>
        <v>350.19253275500972</v>
      </c>
      <c r="AA45" s="46">
        <f>+AA26-AA44</f>
        <v>61617223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245726100</v>
      </c>
      <c r="F6" s="20">
        <v>251726100</v>
      </c>
      <c r="G6" s="20">
        <v>-83720918</v>
      </c>
      <c r="H6" s="20"/>
      <c r="I6" s="20">
        <v>-143336142</v>
      </c>
      <c r="J6" s="20">
        <v>-227057060</v>
      </c>
      <c r="K6" s="20">
        <v>-58414060</v>
      </c>
      <c r="L6" s="20">
        <v>-72007043</v>
      </c>
      <c r="M6" s="20">
        <v>146766561</v>
      </c>
      <c r="N6" s="20">
        <v>16345458</v>
      </c>
      <c r="O6" s="20">
        <v>-32204478</v>
      </c>
      <c r="P6" s="20">
        <v>199330675</v>
      </c>
      <c r="Q6" s="20">
        <v>-28976170</v>
      </c>
      <c r="R6" s="20">
        <v>138150027</v>
      </c>
      <c r="S6" s="20"/>
      <c r="T6" s="20"/>
      <c r="U6" s="20"/>
      <c r="V6" s="20"/>
      <c r="W6" s="20">
        <v>-72561575</v>
      </c>
      <c r="X6" s="20">
        <v>192258397</v>
      </c>
      <c r="Y6" s="20">
        <v>-264819972</v>
      </c>
      <c r="Z6" s="21">
        <v>-137.74169353965851</v>
      </c>
      <c r="AA6" s="22">
        <v>251726100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2404191</v>
      </c>
      <c r="F7" s="20">
        <v>-7257519</v>
      </c>
      <c r="G7" s="20">
        <v>48675249</v>
      </c>
      <c r="H7" s="20"/>
      <c r="I7" s="20">
        <v>55335627</v>
      </c>
      <c r="J7" s="20">
        <v>104010876</v>
      </c>
      <c r="K7" s="20">
        <v>41927226</v>
      </c>
      <c r="L7" s="20">
        <v>-214968894</v>
      </c>
      <c r="M7" s="20">
        <v>44771952</v>
      </c>
      <c r="N7" s="20">
        <v>-128269716</v>
      </c>
      <c r="O7" s="20">
        <v>44516099</v>
      </c>
      <c r="P7" s="20">
        <v>99449872</v>
      </c>
      <c r="Q7" s="20">
        <v>44432699</v>
      </c>
      <c r="R7" s="20">
        <v>188398670</v>
      </c>
      <c r="S7" s="20"/>
      <c r="T7" s="20"/>
      <c r="U7" s="20"/>
      <c r="V7" s="20"/>
      <c r="W7" s="20">
        <v>164139830</v>
      </c>
      <c r="X7" s="20">
        <v>219678254</v>
      </c>
      <c r="Y7" s="20">
        <v>-55538424</v>
      </c>
      <c r="Z7" s="21">
        <v>-25.281712226281623</v>
      </c>
      <c r="AA7" s="22">
        <v>-7257519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3769800</v>
      </c>
      <c r="F8" s="20">
        <v>1947787</v>
      </c>
      <c r="G8" s="20">
        <v>-410721</v>
      </c>
      <c r="H8" s="20"/>
      <c r="I8" s="20"/>
      <c r="J8" s="20">
        <v>-410721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-410721</v>
      </c>
      <c r="X8" s="20">
        <v>1898487</v>
      </c>
      <c r="Y8" s="20">
        <v>-2309208</v>
      </c>
      <c r="Z8" s="21">
        <v>-121.63412233004493</v>
      </c>
      <c r="AA8" s="22">
        <v>1947787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-19616180</v>
      </c>
      <c r="F10" s="20">
        <v>-15527310</v>
      </c>
      <c r="G10" s="20">
        <v>-1693463</v>
      </c>
      <c r="H10" s="20"/>
      <c r="I10" s="20">
        <v>-1492865</v>
      </c>
      <c r="J10" s="20">
        <v>-3186328</v>
      </c>
      <c r="K10" s="20">
        <v>-1437312</v>
      </c>
      <c r="L10" s="20">
        <v>-1297357</v>
      </c>
      <c r="M10" s="20">
        <v>-3446925</v>
      </c>
      <c r="N10" s="20">
        <v>-6181594</v>
      </c>
      <c r="O10" s="20">
        <v>-3314898</v>
      </c>
      <c r="P10" s="20">
        <v>-3318970</v>
      </c>
      <c r="Q10" s="20">
        <v>-1219647</v>
      </c>
      <c r="R10" s="20">
        <v>-7853515</v>
      </c>
      <c r="S10" s="20"/>
      <c r="T10" s="20"/>
      <c r="U10" s="20"/>
      <c r="V10" s="20"/>
      <c r="W10" s="20">
        <v>-17221437</v>
      </c>
      <c r="X10" s="20">
        <v>-12156472</v>
      </c>
      <c r="Y10" s="20">
        <v>-5064965</v>
      </c>
      <c r="Z10" s="21">
        <v>41.664760960252281</v>
      </c>
      <c r="AA10" s="22">
        <v>-15527310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7717389</v>
      </c>
      <c r="H11" s="24">
        <v>-30169755</v>
      </c>
      <c r="I11" s="24">
        <v>72931240</v>
      </c>
      <c r="J11" s="20">
        <v>50478874</v>
      </c>
      <c r="K11" s="24">
        <v>43671733</v>
      </c>
      <c r="L11" s="24">
        <v>-53915803</v>
      </c>
      <c r="M11" s="20">
        <v>8186588</v>
      </c>
      <c r="N11" s="24">
        <v>-2057482</v>
      </c>
      <c r="O11" s="24">
        <v>7738815</v>
      </c>
      <c r="P11" s="24">
        <v>21949056</v>
      </c>
      <c r="Q11" s="20">
        <v>8204496</v>
      </c>
      <c r="R11" s="24">
        <v>37892367</v>
      </c>
      <c r="S11" s="24"/>
      <c r="T11" s="20"/>
      <c r="U11" s="24"/>
      <c r="V11" s="24"/>
      <c r="W11" s="24">
        <v>86313759</v>
      </c>
      <c r="X11" s="20"/>
      <c r="Y11" s="24">
        <v>86313759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232283911</v>
      </c>
      <c r="F13" s="31">
        <f t="shared" si="0"/>
        <v>230889058</v>
      </c>
      <c r="G13" s="31">
        <f t="shared" si="0"/>
        <v>-29432464</v>
      </c>
      <c r="H13" s="31">
        <f t="shared" si="0"/>
        <v>-30169755</v>
      </c>
      <c r="I13" s="31">
        <f t="shared" si="0"/>
        <v>-16562140</v>
      </c>
      <c r="J13" s="31">
        <f t="shared" si="0"/>
        <v>-76164359</v>
      </c>
      <c r="K13" s="31">
        <f t="shared" si="0"/>
        <v>25747587</v>
      </c>
      <c r="L13" s="31">
        <f t="shared" si="0"/>
        <v>-342189097</v>
      </c>
      <c r="M13" s="31">
        <f t="shared" si="0"/>
        <v>196278176</v>
      </c>
      <c r="N13" s="31">
        <f t="shared" si="0"/>
        <v>-120163334</v>
      </c>
      <c r="O13" s="31">
        <f t="shared" si="0"/>
        <v>16735538</v>
      </c>
      <c r="P13" s="31">
        <f t="shared" si="0"/>
        <v>317410633</v>
      </c>
      <c r="Q13" s="31">
        <f t="shared" si="0"/>
        <v>22441378</v>
      </c>
      <c r="R13" s="31">
        <f t="shared" si="0"/>
        <v>356587549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160259856</v>
      </c>
      <c r="X13" s="31">
        <f t="shared" si="0"/>
        <v>401678666</v>
      </c>
      <c r="Y13" s="31">
        <f t="shared" si="0"/>
        <v>-241418810</v>
      </c>
      <c r="Z13" s="32">
        <f>+IF(X13&lt;&gt;0,+(Y13/X13)*100,0)</f>
        <v>-60.10247255700655</v>
      </c>
      <c r="AA13" s="33">
        <f>SUM(AA6:AA12)</f>
        <v>230889058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1091724689</v>
      </c>
      <c r="F17" s="20">
        <v>1001678111</v>
      </c>
      <c r="G17" s="24">
        <v>162167</v>
      </c>
      <c r="H17" s="24">
        <v>1727188</v>
      </c>
      <c r="I17" s="24">
        <v>10933984</v>
      </c>
      <c r="J17" s="20">
        <v>12823339</v>
      </c>
      <c r="K17" s="24">
        <v>1985502</v>
      </c>
      <c r="L17" s="24">
        <v>5729414</v>
      </c>
      <c r="M17" s="20">
        <v>8813882</v>
      </c>
      <c r="N17" s="24">
        <v>16528798</v>
      </c>
      <c r="O17" s="24">
        <v>10464218</v>
      </c>
      <c r="P17" s="24">
        <v>10677679</v>
      </c>
      <c r="Q17" s="20">
        <v>8843116</v>
      </c>
      <c r="R17" s="24">
        <v>29985013</v>
      </c>
      <c r="S17" s="24"/>
      <c r="T17" s="20"/>
      <c r="U17" s="24"/>
      <c r="V17" s="24"/>
      <c r="W17" s="24">
        <v>59337150</v>
      </c>
      <c r="X17" s="20">
        <v>1004185458</v>
      </c>
      <c r="Y17" s="24">
        <v>-944848308</v>
      </c>
      <c r="Z17" s="25">
        <v>-94.091016801002112</v>
      </c>
      <c r="AA17" s="26">
        <v>1001678111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100000</v>
      </c>
      <c r="F21" s="20">
        <v>100000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100000</v>
      </c>
      <c r="Y21" s="20">
        <v>-100000</v>
      </c>
      <c r="Z21" s="21">
        <v>-100</v>
      </c>
      <c r="AA21" s="22">
        <v>100000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>
        <v>19002</v>
      </c>
      <c r="H22" s="20">
        <v>-59277</v>
      </c>
      <c r="I22" s="20">
        <v>216686</v>
      </c>
      <c r="J22" s="20">
        <v>176411</v>
      </c>
      <c r="K22" s="20">
        <v>35077</v>
      </c>
      <c r="L22" s="20">
        <v>20079</v>
      </c>
      <c r="M22" s="20">
        <v>13157</v>
      </c>
      <c r="N22" s="20">
        <v>68313</v>
      </c>
      <c r="O22" s="20">
        <v>-1667</v>
      </c>
      <c r="P22" s="20">
        <v>48032</v>
      </c>
      <c r="Q22" s="20">
        <v>23371</v>
      </c>
      <c r="R22" s="20">
        <v>69736</v>
      </c>
      <c r="S22" s="20"/>
      <c r="T22" s="20"/>
      <c r="U22" s="20"/>
      <c r="V22" s="20"/>
      <c r="W22" s="20">
        <v>314460</v>
      </c>
      <c r="X22" s="20"/>
      <c r="Y22" s="20">
        <v>314460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1091824689</v>
      </c>
      <c r="F25" s="36">
        <f t="shared" si="1"/>
        <v>1001778111</v>
      </c>
      <c r="G25" s="36">
        <f t="shared" si="1"/>
        <v>181169</v>
      </c>
      <c r="H25" s="36">
        <f t="shared" si="1"/>
        <v>1667911</v>
      </c>
      <c r="I25" s="36">
        <f t="shared" si="1"/>
        <v>11150670</v>
      </c>
      <c r="J25" s="36">
        <f t="shared" si="1"/>
        <v>12999750</v>
      </c>
      <c r="K25" s="36">
        <f t="shared" si="1"/>
        <v>2020579</v>
      </c>
      <c r="L25" s="36">
        <f t="shared" si="1"/>
        <v>5749493</v>
      </c>
      <c r="M25" s="36">
        <f t="shared" si="1"/>
        <v>8827039</v>
      </c>
      <c r="N25" s="36">
        <f t="shared" si="1"/>
        <v>16597111</v>
      </c>
      <c r="O25" s="36">
        <f t="shared" si="1"/>
        <v>10462551</v>
      </c>
      <c r="P25" s="36">
        <f t="shared" si="1"/>
        <v>10725711</v>
      </c>
      <c r="Q25" s="36">
        <f t="shared" si="1"/>
        <v>8866487</v>
      </c>
      <c r="R25" s="36">
        <f t="shared" si="1"/>
        <v>30054749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59651610</v>
      </c>
      <c r="X25" s="36">
        <f t="shared" si="1"/>
        <v>1004285458</v>
      </c>
      <c r="Y25" s="36">
        <f t="shared" si="1"/>
        <v>-944633848</v>
      </c>
      <c r="Z25" s="37">
        <f>+IF(X25&lt;&gt;0,+(Y25/X25)*100,0)</f>
        <v>-94.060293363323794</v>
      </c>
      <c r="AA25" s="38">
        <f>SUM(AA15:AA24)</f>
        <v>1001778111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1324108600</v>
      </c>
      <c r="F26" s="31">
        <f t="shared" si="2"/>
        <v>1232667169</v>
      </c>
      <c r="G26" s="31">
        <f t="shared" si="2"/>
        <v>-29251295</v>
      </c>
      <c r="H26" s="31">
        <f t="shared" si="2"/>
        <v>-28501844</v>
      </c>
      <c r="I26" s="31">
        <f t="shared" si="2"/>
        <v>-5411470</v>
      </c>
      <c r="J26" s="31">
        <f t="shared" si="2"/>
        <v>-63164609</v>
      </c>
      <c r="K26" s="31">
        <f t="shared" si="2"/>
        <v>27768166</v>
      </c>
      <c r="L26" s="31">
        <f t="shared" si="2"/>
        <v>-336439604</v>
      </c>
      <c r="M26" s="31">
        <f t="shared" si="2"/>
        <v>205105215</v>
      </c>
      <c r="N26" s="31">
        <f t="shared" si="2"/>
        <v>-103566223</v>
      </c>
      <c r="O26" s="31">
        <f t="shared" si="2"/>
        <v>27198089</v>
      </c>
      <c r="P26" s="31">
        <f t="shared" si="2"/>
        <v>328136344</v>
      </c>
      <c r="Q26" s="31">
        <f t="shared" si="2"/>
        <v>31307865</v>
      </c>
      <c r="R26" s="31">
        <f t="shared" si="2"/>
        <v>386642298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219911466</v>
      </c>
      <c r="X26" s="31">
        <f t="shared" si="2"/>
        <v>1405964124</v>
      </c>
      <c r="Y26" s="31">
        <f t="shared" si="2"/>
        <v>-1186052658</v>
      </c>
      <c r="Z26" s="32">
        <f>+IF(X26&lt;&gt;0,+(Y26/X26)*100,0)</f>
        <v>-84.35867158727018</v>
      </c>
      <c r="AA26" s="33">
        <f>+AA13+AA25</f>
        <v>1232667169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36003351</v>
      </c>
      <c r="F31" s="20">
        <v>36003351</v>
      </c>
      <c r="G31" s="20">
        <v>314980</v>
      </c>
      <c r="H31" s="20">
        <v>649460</v>
      </c>
      <c r="I31" s="20">
        <v>94662</v>
      </c>
      <c r="J31" s="20">
        <v>1059102</v>
      </c>
      <c r="K31" s="20">
        <v>337250</v>
      </c>
      <c r="L31" s="20">
        <v>200883</v>
      </c>
      <c r="M31" s="20">
        <v>-226947</v>
      </c>
      <c r="N31" s="20">
        <v>311186</v>
      </c>
      <c r="O31" s="20">
        <v>1574461</v>
      </c>
      <c r="P31" s="20">
        <v>430530</v>
      </c>
      <c r="Q31" s="20">
        <v>281657</v>
      </c>
      <c r="R31" s="20">
        <v>2286648</v>
      </c>
      <c r="S31" s="20"/>
      <c r="T31" s="20"/>
      <c r="U31" s="20"/>
      <c r="V31" s="20"/>
      <c r="W31" s="20">
        <v>3656936</v>
      </c>
      <c r="X31" s="20">
        <v>36003351</v>
      </c>
      <c r="Y31" s="20">
        <v>-32346415</v>
      </c>
      <c r="Z31" s="21">
        <v>-89.842789911416858</v>
      </c>
      <c r="AA31" s="22">
        <v>36003351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392988652</v>
      </c>
      <c r="F32" s="20">
        <v>287718464</v>
      </c>
      <c r="G32" s="20">
        <v>16166</v>
      </c>
      <c r="H32" s="20">
        <v>-5249305</v>
      </c>
      <c r="I32" s="20">
        <v>-6816</v>
      </c>
      <c r="J32" s="20">
        <v>-5239955</v>
      </c>
      <c r="K32" s="20">
        <v>8116</v>
      </c>
      <c r="L32" s="20">
        <v>-2049</v>
      </c>
      <c r="M32" s="20">
        <v>3984034</v>
      </c>
      <c r="N32" s="20">
        <v>3990101</v>
      </c>
      <c r="O32" s="20">
        <v>-907</v>
      </c>
      <c r="P32" s="20">
        <v>10791</v>
      </c>
      <c r="Q32" s="20">
        <v>4691</v>
      </c>
      <c r="R32" s="20">
        <v>14575</v>
      </c>
      <c r="S32" s="20"/>
      <c r="T32" s="20"/>
      <c r="U32" s="20"/>
      <c r="V32" s="20"/>
      <c r="W32" s="20">
        <v>-1235279</v>
      </c>
      <c r="X32" s="20">
        <v>443035094</v>
      </c>
      <c r="Y32" s="20">
        <v>-444270373</v>
      </c>
      <c r="Z32" s="21">
        <v>-100.27882193007491</v>
      </c>
      <c r="AA32" s="22">
        <v>287718464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-9226000</v>
      </c>
      <c r="F33" s="20">
        <v>-25643057</v>
      </c>
      <c r="G33" s="20"/>
      <c r="H33" s="20"/>
      <c r="I33" s="20"/>
      <c r="J33" s="20"/>
      <c r="K33" s="20"/>
      <c r="L33" s="20"/>
      <c r="M33" s="20"/>
      <c r="N33" s="20"/>
      <c r="O33" s="20">
        <v>-6485007</v>
      </c>
      <c r="P33" s="20">
        <v>-3074021</v>
      </c>
      <c r="Q33" s="20">
        <v>-3946182</v>
      </c>
      <c r="R33" s="20">
        <v>-13505210</v>
      </c>
      <c r="S33" s="20"/>
      <c r="T33" s="20"/>
      <c r="U33" s="20"/>
      <c r="V33" s="20"/>
      <c r="W33" s="20">
        <v>-13505210</v>
      </c>
      <c r="X33" s="20">
        <v>-19232280</v>
      </c>
      <c r="Y33" s="20">
        <v>5727070</v>
      </c>
      <c r="Z33" s="21">
        <v>-29.778424606962879</v>
      </c>
      <c r="AA33" s="22">
        <v>-25643057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-13930376</v>
      </c>
      <c r="H35" s="20"/>
      <c r="I35" s="20">
        <v>-14235419</v>
      </c>
      <c r="J35" s="20">
        <v>-28165795</v>
      </c>
      <c r="K35" s="20">
        <v>-12196146</v>
      </c>
      <c r="L35" s="20">
        <v>-12858133</v>
      </c>
      <c r="M35" s="20">
        <v>-12980161</v>
      </c>
      <c r="N35" s="20">
        <v>-38034440</v>
      </c>
      <c r="O35" s="20">
        <v>-13521228</v>
      </c>
      <c r="P35" s="20">
        <v>-20959890</v>
      </c>
      <c r="Q35" s="20">
        <v>-13666804</v>
      </c>
      <c r="R35" s="20">
        <v>-48147922</v>
      </c>
      <c r="S35" s="20"/>
      <c r="T35" s="20"/>
      <c r="U35" s="20"/>
      <c r="V35" s="20"/>
      <c r="W35" s="20">
        <v>-114348157</v>
      </c>
      <c r="X35" s="20"/>
      <c r="Y35" s="20">
        <v>-114348157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419766003</v>
      </c>
      <c r="F37" s="31">
        <f t="shared" si="3"/>
        <v>298078758</v>
      </c>
      <c r="G37" s="31">
        <f t="shared" si="3"/>
        <v>-13599230</v>
      </c>
      <c r="H37" s="31">
        <f t="shared" si="3"/>
        <v>-4599845</v>
      </c>
      <c r="I37" s="31">
        <f t="shared" si="3"/>
        <v>-14147573</v>
      </c>
      <c r="J37" s="31">
        <f t="shared" si="3"/>
        <v>-32346648</v>
      </c>
      <c r="K37" s="31">
        <f t="shared" si="3"/>
        <v>-11850780</v>
      </c>
      <c r="L37" s="31">
        <f t="shared" si="3"/>
        <v>-12659299</v>
      </c>
      <c r="M37" s="31">
        <f t="shared" si="3"/>
        <v>-9223074</v>
      </c>
      <c r="N37" s="31">
        <f t="shared" si="3"/>
        <v>-33733153</v>
      </c>
      <c r="O37" s="31">
        <f t="shared" si="3"/>
        <v>-18432681</v>
      </c>
      <c r="P37" s="31">
        <f t="shared" si="3"/>
        <v>-23592590</v>
      </c>
      <c r="Q37" s="31">
        <f t="shared" si="3"/>
        <v>-17326638</v>
      </c>
      <c r="R37" s="31">
        <f t="shared" si="3"/>
        <v>-59351909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-125431710</v>
      </c>
      <c r="X37" s="31">
        <f t="shared" si="3"/>
        <v>459806165</v>
      </c>
      <c r="Y37" s="31">
        <f t="shared" si="3"/>
        <v>-585237875</v>
      </c>
      <c r="Z37" s="32">
        <f>+IF(X37&lt;&gt;0,+(Y37/X37)*100,0)</f>
        <v>-127.27925798907025</v>
      </c>
      <c r="AA37" s="33">
        <f>SUM(AA29:AA36)</f>
        <v>298078758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419766003</v>
      </c>
      <c r="F44" s="31">
        <f t="shared" si="5"/>
        <v>298078758</v>
      </c>
      <c r="G44" s="31">
        <f t="shared" si="5"/>
        <v>-13599230</v>
      </c>
      <c r="H44" s="31">
        <f t="shared" si="5"/>
        <v>-4599845</v>
      </c>
      <c r="I44" s="31">
        <f t="shared" si="5"/>
        <v>-14147573</v>
      </c>
      <c r="J44" s="31">
        <f t="shared" si="5"/>
        <v>-32346648</v>
      </c>
      <c r="K44" s="31">
        <f t="shared" si="5"/>
        <v>-11850780</v>
      </c>
      <c r="L44" s="31">
        <f t="shared" si="5"/>
        <v>-12659299</v>
      </c>
      <c r="M44" s="31">
        <f t="shared" si="5"/>
        <v>-9223074</v>
      </c>
      <c r="N44" s="31">
        <f t="shared" si="5"/>
        <v>-33733153</v>
      </c>
      <c r="O44" s="31">
        <f t="shared" si="5"/>
        <v>-18432681</v>
      </c>
      <c r="P44" s="31">
        <f t="shared" si="5"/>
        <v>-23592590</v>
      </c>
      <c r="Q44" s="31">
        <f t="shared" si="5"/>
        <v>-17326638</v>
      </c>
      <c r="R44" s="31">
        <f t="shared" si="5"/>
        <v>-59351909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-125431710</v>
      </c>
      <c r="X44" s="31">
        <f t="shared" si="5"/>
        <v>459806165</v>
      </c>
      <c r="Y44" s="31">
        <f t="shared" si="5"/>
        <v>-585237875</v>
      </c>
      <c r="Z44" s="32">
        <f>+IF(X44&lt;&gt;0,+(Y44/X44)*100,0)</f>
        <v>-127.27925798907025</v>
      </c>
      <c r="AA44" s="33">
        <f>+AA37+AA43</f>
        <v>298078758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904342597</v>
      </c>
      <c r="F45" s="44">
        <f t="shared" si="6"/>
        <v>934588411</v>
      </c>
      <c r="G45" s="44">
        <f t="shared" si="6"/>
        <v>-15652065</v>
      </c>
      <c r="H45" s="44">
        <f t="shared" si="6"/>
        <v>-23901999</v>
      </c>
      <c r="I45" s="44">
        <f t="shared" si="6"/>
        <v>8736103</v>
      </c>
      <c r="J45" s="44">
        <f t="shared" si="6"/>
        <v>-30817961</v>
      </c>
      <c r="K45" s="44">
        <f t="shared" si="6"/>
        <v>39618946</v>
      </c>
      <c r="L45" s="44">
        <f t="shared" si="6"/>
        <v>-323780305</v>
      </c>
      <c r="M45" s="44">
        <f t="shared" si="6"/>
        <v>214328289</v>
      </c>
      <c r="N45" s="44">
        <f t="shared" si="6"/>
        <v>-69833070</v>
      </c>
      <c r="O45" s="44">
        <f t="shared" si="6"/>
        <v>45630770</v>
      </c>
      <c r="P45" s="44">
        <f t="shared" si="6"/>
        <v>351728934</v>
      </c>
      <c r="Q45" s="44">
        <f t="shared" si="6"/>
        <v>48634503</v>
      </c>
      <c r="R45" s="44">
        <f t="shared" si="6"/>
        <v>445994207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345343176</v>
      </c>
      <c r="X45" s="44">
        <f t="shared" si="6"/>
        <v>946157959</v>
      </c>
      <c r="Y45" s="44">
        <f t="shared" si="6"/>
        <v>-600814783</v>
      </c>
      <c r="Z45" s="45">
        <f>+IF(X45&lt;&gt;0,+(Y45/X45)*100,0)</f>
        <v>-63.500473391885293</v>
      </c>
      <c r="AA45" s="46">
        <f>+AA26-AA44</f>
        <v>934588411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213590990</v>
      </c>
      <c r="F47" s="20">
        <v>113345990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85009491</v>
      </c>
      <c r="Y47" s="20">
        <v>-85009491</v>
      </c>
      <c r="Z47" s="47">
        <v>-100</v>
      </c>
      <c r="AA47" s="22">
        <v>113345990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213590990</v>
      </c>
      <c r="F50" s="52">
        <f t="shared" si="7"/>
        <v>113345990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85009491</v>
      </c>
      <c r="Y50" s="52">
        <f t="shared" si="7"/>
        <v>-85009491</v>
      </c>
      <c r="Z50" s="53">
        <f>+IF(X50&lt;&gt;0,+(Y50/X50)*100,0)</f>
        <v>-100</v>
      </c>
      <c r="AA50" s="54">
        <f>SUM(AA47:AA49)</f>
        <v>113345990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-112406904</v>
      </c>
      <c r="D6" s="18"/>
      <c r="E6" s="19"/>
      <c r="F6" s="20"/>
      <c r="G6" s="20">
        <v>5484880</v>
      </c>
      <c r="H6" s="20">
        <v>-20435715</v>
      </c>
      <c r="I6" s="20">
        <v>-23165106</v>
      </c>
      <c r="J6" s="20">
        <v>-38115941</v>
      </c>
      <c r="K6" s="20">
        <v>-8957701</v>
      </c>
      <c r="L6" s="20">
        <v>-11172915</v>
      </c>
      <c r="M6" s="20">
        <v>-8968008</v>
      </c>
      <c r="N6" s="20">
        <v>-29098624</v>
      </c>
      <c r="O6" s="20">
        <v>-7636920</v>
      </c>
      <c r="P6" s="20">
        <v>-10700419</v>
      </c>
      <c r="Q6" s="20">
        <v>-9733668</v>
      </c>
      <c r="R6" s="20">
        <v>-28071007</v>
      </c>
      <c r="S6" s="20"/>
      <c r="T6" s="20"/>
      <c r="U6" s="20"/>
      <c r="V6" s="20"/>
      <c r="W6" s="20">
        <v>-95285572</v>
      </c>
      <c r="X6" s="20"/>
      <c r="Y6" s="20">
        <v>-95285572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208941669</v>
      </c>
      <c r="D7" s="18"/>
      <c r="E7" s="19"/>
      <c r="F7" s="20"/>
      <c r="G7" s="20">
        <v>20642596</v>
      </c>
      <c r="H7" s="20">
        <v>21652645</v>
      </c>
      <c r="I7" s="20">
        <v>24315242</v>
      </c>
      <c r="J7" s="20">
        <v>66610483</v>
      </c>
      <c r="K7" s="20">
        <v>19229680</v>
      </c>
      <c r="L7" s="20">
        <v>19087117</v>
      </c>
      <c r="M7" s="20">
        <v>19535618</v>
      </c>
      <c r="N7" s="20">
        <v>57852415</v>
      </c>
      <c r="O7" s="20">
        <v>18906974</v>
      </c>
      <c r="P7" s="20">
        <v>20227830</v>
      </c>
      <c r="Q7" s="20">
        <v>19906929</v>
      </c>
      <c r="R7" s="20">
        <v>59041733</v>
      </c>
      <c r="S7" s="20"/>
      <c r="T7" s="20"/>
      <c r="U7" s="20"/>
      <c r="V7" s="20"/>
      <c r="W7" s="20">
        <v>183504631</v>
      </c>
      <c r="X7" s="20"/>
      <c r="Y7" s="20">
        <v>183504631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-1056</v>
      </c>
      <c r="D8" s="18"/>
      <c r="E8" s="19"/>
      <c r="F8" s="20"/>
      <c r="G8" s="20">
        <v>22</v>
      </c>
      <c r="H8" s="20">
        <v>28</v>
      </c>
      <c r="I8" s="20"/>
      <c r="J8" s="20">
        <v>50</v>
      </c>
      <c r="K8" s="20"/>
      <c r="L8" s="20">
        <v>-1762</v>
      </c>
      <c r="M8" s="20">
        <v>-16732</v>
      </c>
      <c r="N8" s="20">
        <v>-18494</v>
      </c>
      <c r="O8" s="20">
        <v>-27648</v>
      </c>
      <c r="P8" s="20"/>
      <c r="Q8" s="20"/>
      <c r="R8" s="20">
        <v>-27648</v>
      </c>
      <c r="S8" s="20"/>
      <c r="T8" s="20"/>
      <c r="U8" s="20"/>
      <c r="V8" s="20"/>
      <c r="W8" s="20">
        <v>-46092</v>
      </c>
      <c r="X8" s="20"/>
      <c r="Y8" s="20">
        <v>-46092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-1118564</v>
      </c>
      <c r="D10" s="18"/>
      <c r="E10" s="19"/>
      <c r="F10" s="20"/>
      <c r="G10" s="20">
        <v>-64264</v>
      </c>
      <c r="H10" s="20">
        <v>-104198</v>
      </c>
      <c r="I10" s="20">
        <v>-106386</v>
      </c>
      <c r="J10" s="20">
        <v>-274848</v>
      </c>
      <c r="K10" s="20">
        <v>-43844</v>
      </c>
      <c r="L10" s="20">
        <v>-50227</v>
      </c>
      <c r="M10" s="20">
        <v>-72349</v>
      </c>
      <c r="N10" s="20">
        <v>-166420</v>
      </c>
      <c r="O10" s="20">
        <v>-50673</v>
      </c>
      <c r="P10" s="20">
        <v>-43909</v>
      </c>
      <c r="Q10" s="20">
        <v>-556251</v>
      </c>
      <c r="R10" s="20">
        <v>-650833</v>
      </c>
      <c r="S10" s="20"/>
      <c r="T10" s="20"/>
      <c r="U10" s="20"/>
      <c r="V10" s="20"/>
      <c r="W10" s="20">
        <v>-1092101</v>
      </c>
      <c r="X10" s="20"/>
      <c r="Y10" s="20">
        <v>-1092101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95415145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26063234</v>
      </c>
      <c r="H13" s="31">
        <f t="shared" si="0"/>
        <v>1112760</v>
      </c>
      <c r="I13" s="31">
        <f t="shared" si="0"/>
        <v>1043750</v>
      </c>
      <c r="J13" s="31">
        <f t="shared" si="0"/>
        <v>28219744</v>
      </c>
      <c r="K13" s="31">
        <f t="shared" si="0"/>
        <v>10228135</v>
      </c>
      <c r="L13" s="31">
        <f t="shared" si="0"/>
        <v>7862213</v>
      </c>
      <c r="M13" s="31">
        <f t="shared" si="0"/>
        <v>10478529</v>
      </c>
      <c r="N13" s="31">
        <f t="shared" si="0"/>
        <v>28568877</v>
      </c>
      <c r="O13" s="31">
        <f t="shared" si="0"/>
        <v>11191733</v>
      </c>
      <c r="P13" s="31">
        <f t="shared" si="0"/>
        <v>9483502</v>
      </c>
      <c r="Q13" s="31">
        <f t="shared" si="0"/>
        <v>9617010</v>
      </c>
      <c r="R13" s="31">
        <f t="shared" si="0"/>
        <v>30292245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87080866</v>
      </c>
      <c r="X13" s="31">
        <f t="shared" si="0"/>
        <v>0</v>
      </c>
      <c r="Y13" s="31">
        <f t="shared" si="0"/>
        <v>87080866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3000000</v>
      </c>
      <c r="F17" s="20">
        <v>4275800</v>
      </c>
      <c r="G17" s="24"/>
      <c r="H17" s="24"/>
      <c r="I17" s="24">
        <v>392973</v>
      </c>
      <c r="J17" s="20">
        <v>392973</v>
      </c>
      <c r="K17" s="24">
        <v>24715</v>
      </c>
      <c r="L17" s="24">
        <v>516559</v>
      </c>
      <c r="M17" s="20">
        <v>27457</v>
      </c>
      <c r="N17" s="24">
        <v>568731</v>
      </c>
      <c r="O17" s="24"/>
      <c r="P17" s="24"/>
      <c r="Q17" s="20"/>
      <c r="R17" s="24"/>
      <c r="S17" s="24"/>
      <c r="T17" s="20"/>
      <c r="U17" s="24"/>
      <c r="V17" s="24"/>
      <c r="W17" s="24">
        <v>961704</v>
      </c>
      <c r="X17" s="20">
        <v>2287400</v>
      </c>
      <c r="Y17" s="24">
        <v>-1325696</v>
      </c>
      <c r="Z17" s="25">
        <v>-57.956457112879256</v>
      </c>
      <c r="AA17" s="26">
        <v>4275800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3000000</v>
      </c>
      <c r="F25" s="36">
        <f t="shared" si="1"/>
        <v>4275800</v>
      </c>
      <c r="G25" s="36">
        <f t="shared" si="1"/>
        <v>0</v>
      </c>
      <c r="H25" s="36">
        <f t="shared" si="1"/>
        <v>0</v>
      </c>
      <c r="I25" s="36">
        <f t="shared" si="1"/>
        <v>392973</v>
      </c>
      <c r="J25" s="36">
        <f t="shared" si="1"/>
        <v>392973</v>
      </c>
      <c r="K25" s="36">
        <f t="shared" si="1"/>
        <v>24715</v>
      </c>
      <c r="L25" s="36">
        <f t="shared" si="1"/>
        <v>516559</v>
      </c>
      <c r="M25" s="36">
        <f t="shared" si="1"/>
        <v>27457</v>
      </c>
      <c r="N25" s="36">
        <f t="shared" si="1"/>
        <v>568731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961704</v>
      </c>
      <c r="X25" s="36">
        <f t="shared" si="1"/>
        <v>2287400</v>
      </c>
      <c r="Y25" s="36">
        <f t="shared" si="1"/>
        <v>-1325696</v>
      </c>
      <c r="Z25" s="37">
        <f>+IF(X25&lt;&gt;0,+(Y25/X25)*100,0)</f>
        <v>-57.956457112879256</v>
      </c>
      <c r="AA25" s="38">
        <f>SUM(AA15:AA24)</f>
        <v>4275800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95415145</v>
      </c>
      <c r="D26" s="29">
        <f>+D13+D25</f>
        <v>0</v>
      </c>
      <c r="E26" s="30">
        <f t="shared" si="2"/>
        <v>3000000</v>
      </c>
      <c r="F26" s="31">
        <f t="shared" si="2"/>
        <v>4275800</v>
      </c>
      <c r="G26" s="31">
        <f t="shared" si="2"/>
        <v>26063234</v>
      </c>
      <c r="H26" s="31">
        <f t="shared" si="2"/>
        <v>1112760</v>
      </c>
      <c r="I26" s="31">
        <f t="shared" si="2"/>
        <v>1436723</v>
      </c>
      <c r="J26" s="31">
        <f t="shared" si="2"/>
        <v>28612717</v>
      </c>
      <c r="K26" s="31">
        <f t="shared" si="2"/>
        <v>10252850</v>
      </c>
      <c r="L26" s="31">
        <f t="shared" si="2"/>
        <v>8378772</v>
      </c>
      <c r="M26" s="31">
        <f t="shared" si="2"/>
        <v>10505986</v>
      </c>
      <c r="N26" s="31">
        <f t="shared" si="2"/>
        <v>29137608</v>
      </c>
      <c r="O26" s="31">
        <f t="shared" si="2"/>
        <v>11191733</v>
      </c>
      <c r="P26" s="31">
        <f t="shared" si="2"/>
        <v>9483502</v>
      </c>
      <c r="Q26" s="31">
        <f t="shared" si="2"/>
        <v>9617010</v>
      </c>
      <c r="R26" s="31">
        <f t="shared" si="2"/>
        <v>30292245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88042570</v>
      </c>
      <c r="X26" s="31">
        <f t="shared" si="2"/>
        <v>2287400</v>
      </c>
      <c r="Y26" s="31">
        <f t="shared" si="2"/>
        <v>85755170</v>
      </c>
      <c r="Z26" s="32">
        <f>+IF(X26&lt;&gt;0,+(Y26/X26)*100,0)</f>
        <v>3749.0237824604355</v>
      </c>
      <c r="AA26" s="33">
        <f>+AA13+AA25</f>
        <v>4275800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4629449</v>
      </c>
      <c r="D32" s="18"/>
      <c r="E32" s="19"/>
      <c r="F32" s="20"/>
      <c r="G32" s="20">
        <v>1481362</v>
      </c>
      <c r="H32" s="20">
        <v>1926364</v>
      </c>
      <c r="I32" s="20">
        <v>1094305</v>
      </c>
      <c r="J32" s="20">
        <v>4502031</v>
      </c>
      <c r="K32" s="20">
        <v>1287486</v>
      </c>
      <c r="L32" s="20">
        <v>1268888</v>
      </c>
      <c r="M32" s="20">
        <v>1108506</v>
      </c>
      <c r="N32" s="20">
        <v>3664880</v>
      </c>
      <c r="O32" s="20">
        <v>1176207</v>
      </c>
      <c r="P32" s="20">
        <v>1302463</v>
      </c>
      <c r="Q32" s="20">
        <v>690045</v>
      </c>
      <c r="R32" s="20">
        <v>3168715</v>
      </c>
      <c r="S32" s="20"/>
      <c r="T32" s="20"/>
      <c r="U32" s="20"/>
      <c r="V32" s="20"/>
      <c r="W32" s="20">
        <v>11335626</v>
      </c>
      <c r="X32" s="20"/>
      <c r="Y32" s="20">
        <v>11335626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4629449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1481362</v>
      </c>
      <c r="H37" s="31">
        <f t="shared" si="3"/>
        <v>1926364</v>
      </c>
      <c r="I37" s="31">
        <f t="shared" si="3"/>
        <v>1094305</v>
      </c>
      <c r="J37" s="31">
        <f t="shared" si="3"/>
        <v>4502031</v>
      </c>
      <c r="K37" s="31">
        <f t="shared" si="3"/>
        <v>1287486</v>
      </c>
      <c r="L37" s="31">
        <f t="shared" si="3"/>
        <v>1268888</v>
      </c>
      <c r="M37" s="31">
        <f t="shared" si="3"/>
        <v>1108506</v>
      </c>
      <c r="N37" s="31">
        <f t="shared" si="3"/>
        <v>3664880</v>
      </c>
      <c r="O37" s="31">
        <f t="shared" si="3"/>
        <v>1176207</v>
      </c>
      <c r="P37" s="31">
        <f t="shared" si="3"/>
        <v>1302463</v>
      </c>
      <c r="Q37" s="31">
        <f t="shared" si="3"/>
        <v>690045</v>
      </c>
      <c r="R37" s="31">
        <f t="shared" si="3"/>
        <v>3168715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11335626</v>
      </c>
      <c r="X37" s="31">
        <f t="shared" si="3"/>
        <v>0</v>
      </c>
      <c r="Y37" s="31">
        <f t="shared" si="3"/>
        <v>11335626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4629449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1481362</v>
      </c>
      <c r="H44" s="31">
        <f t="shared" si="5"/>
        <v>1926364</v>
      </c>
      <c r="I44" s="31">
        <f t="shared" si="5"/>
        <v>1094305</v>
      </c>
      <c r="J44" s="31">
        <f t="shared" si="5"/>
        <v>4502031</v>
      </c>
      <c r="K44" s="31">
        <f t="shared" si="5"/>
        <v>1287486</v>
      </c>
      <c r="L44" s="31">
        <f t="shared" si="5"/>
        <v>1268888</v>
      </c>
      <c r="M44" s="31">
        <f t="shared" si="5"/>
        <v>1108506</v>
      </c>
      <c r="N44" s="31">
        <f t="shared" si="5"/>
        <v>3664880</v>
      </c>
      <c r="O44" s="31">
        <f t="shared" si="5"/>
        <v>1176207</v>
      </c>
      <c r="P44" s="31">
        <f t="shared" si="5"/>
        <v>1302463</v>
      </c>
      <c r="Q44" s="31">
        <f t="shared" si="5"/>
        <v>690045</v>
      </c>
      <c r="R44" s="31">
        <f t="shared" si="5"/>
        <v>3168715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11335626</v>
      </c>
      <c r="X44" s="31">
        <f t="shared" si="5"/>
        <v>0</v>
      </c>
      <c r="Y44" s="31">
        <f t="shared" si="5"/>
        <v>11335626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90785696</v>
      </c>
      <c r="D45" s="42">
        <f t="shared" si="6"/>
        <v>0</v>
      </c>
      <c r="E45" s="43">
        <f t="shared" si="6"/>
        <v>3000000</v>
      </c>
      <c r="F45" s="44">
        <f t="shared" si="6"/>
        <v>4275800</v>
      </c>
      <c r="G45" s="44">
        <f t="shared" si="6"/>
        <v>24581872</v>
      </c>
      <c r="H45" s="44">
        <f t="shared" si="6"/>
        <v>-813604</v>
      </c>
      <c r="I45" s="44">
        <f t="shared" si="6"/>
        <v>342418</v>
      </c>
      <c r="J45" s="44">
        <f t="shared" si="6"/>
        <v>24110686</v>
      </c>
      <c r="K45" s="44">
        <f t="shared" si="6"/>
        <v>8965364</v>
      </c>
      <c r="L45" s="44">
        <f t="shared" si="6"/>
        <v>7109884</v>
      </c>
      <c r="M45" s="44">
        <f t="shared" si="6"/>
        <v>9397480</v>
      </c>
      <c r="N45" s="44">
        <f t="shared" si="6"/>
        <v>25472728</v>
      </c>
      <c r="O45" s="44">
        <f t="shared" si="6"/>
        <v>10015526</v>
      </c>
      <c r="P45" s="44">
        <f t="shared" si="6"/>
        <v>8181039</v>
      </c>
      <c r="Q45" s="44">
        <f t="shared" si="6"/>
        <v>8926965</v>
      </c>
      <c r="R45" s="44">
        <f t="shared" si="6"/>
        <v>27123530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76706944</v>
      </c>
      <c r="X45" s="44">
        <f t="shared" si="6"/>
        <v>2287400</v>
      </c>
      <c r="Y45" s="44">
        <f t="shared" si="6"/>
        <v>74419544</v>
      </c>
      <c r="Z45" s="45">
        <f>+IF(X45&lt;&gt;0,+(Y45/X45)*100,0)</f>
        <v>3253.4556264754742</v>
      </c>
      <c r="AA45" s="46">
        <f>+AA26-AA44</f>
        <v>4275800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-181883579</v>
      </c>
      <c r="D6" s="18"/>
      <c r="E6" s="19">
        <v>371152945</v>
      </c>
      <c r="F6" s="20">
        <v>37392560</v>
      </c>
      <c r="G6" s="20">
        <v>-7619850</v>
      </c>
      <c r="H6" s="20">
        <v>-7081874</v>
      </c>
      <c r="I6" s="20">
        <v>-182645677</v>
      </c>
      <c r="J6" s="20">
        <v>-197347401</v>
      </c>
      <c r="K6" s="20">
        <v>-16816961</v>
      </c>
      <c r="L6" s="20">
        <v>-19930791</v>
      </c>
      <c r="M6" s="20">
        <v>-38261651</v>
      </c>
      <c r="N6" s="20">
        <v>-75009403</v>
      </c>
      <c r="O6" s="20">
        <v>-14917276</v>
      </c>
      <c r="P6" s="20">
        <v>-27409418</v>
      </c>
      <c r="Q6" s="20">
        <v>-21782999</v>
      </c>
      <c r="R6" s="20">
        <v>-64109693</v>
      </c>
      <c r="S6" s="20"/>
      <c r="T6" s="20"/>
      <c r="U6" s="20"/>
      <c r="V6" s="20"/>
      <c r="W6" s="20">
        <v>-336466497</v>
      </c>
      <c r="X6" s="20">
        <v>-10456098</v>
      </c>
      <c r="Y6" s="20">
        <v>-326010399</v>
      </c>
      <c r="Z6" s="21">
        <v>3117.8973169532264</v>
      </c>
      <c r="AA6" s="22">
        <v>37392560</v>
      </c>
    </row>
    <row r="7" spans="1:27" x14ac:dyDescent="0.25">
      <c r="A7" s="23" t="s">
        <v>35</v>
      </c>
      <c r="B7" s="17" t="s">
        <v>32</v>
      </c>
      <c r="C7" s="18">
        <v>32364503</v>
      </c>
      <c r="D7" s="18"/>
      <c r="E7" s="19">
        <v>63747194</v>
      </c>
      <c r="F7" s="20">
        <v>43790292</v>
      </c>
      <c r="G7" s="20">
        <v>17997597</v>
      </c>
      <c r="H7" s="20">
        <v>12801038</v>
      </c>
      <c r="I7" s="20">
        <v>52246620</v>
      </c>
      <c r="J7" s="20">
        <v>83045255</v>
      </c>
      <c r="K7" s="20">
        <v>20455376</v>
      </c>
      <c r="L7" s="20">
        <v>16593576</v>
      </c>
      <c r="M7" s="20">
        <v>11926979</v>
      </c>
      <c r="N7" s="20">
        <v>48975931</v>
      </c>
      <c r="O7" s="20">
        <v>17237069</v>
      </c>
      <c r="P7" s="20">
        <v>25134282</v>
      </c>
      <c r="Q7" s="20">
        <v>8266314</v>
      </c>
      <c r="R7" s="20">
        <v>50637665</v>
      </c>
      <c r="S7" s="20"/>
      <c r="T7" s="20"/>
      <c r="U7" s="20"/>
      <c r="V7" s="20"/>
      <c r="W7" s="20">
        <v>182658851</v>
      </c>
      <c r="X7" s="20">
        <v>51283790</v>
      </c>
      <c r="Y7" s="20">
        <v>131375061</v>
      </c>
      <c r="Z7" s="21">
        <v>256.17268341516876</v>
      </c>
      <c r="AA7" s="22">
        <v>43790292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2291</v>
      </c>
      <c r="F8" s="20">
        <v>2091514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1568619</v>
      </c>
      <c r="Y8" s="20">
        <v>-1568619</v>
      </c>
      <c r="Z8" s="21">
        <v>-100</v>
      </c>
      <c r="AA8" s="22">
        <v>2091514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-4517551</v>
      </c>
      <c r="D10" s="18"/>
      <c r="E10" s="19">
        <v>-4555657</v>
      </c>
      <c r="F10" s="20">
        <v>-6237551</v>
      </c>
      <c r="G10" s="20">
        <v>-46988</v>
      </c>
      <c r="H10" s="20">
        <v>-103094</v>
      </c>
      <c r="I10" s="20">
        <v>-4654056</v>
      </c>
      <c r="J10" s="20">
        <v>-4804138</v>
      </c>
      <c r="K10" s="20">
        <v>-482900</v>
      </c>
      <c r="L10" s="20">
        <v>-56114</v>
      </c>
      <c r="M10" s="20">
        <v>-12185</v>
      </c>
      <c r="N10" s="20">
        <v>-551199</v>
      </c>
      <c r="O10" s="20">
        <v>-107317</v>
      </c>
      <c r="P10" s="20">
        <v>-198686</v>
      </c>
      <c r="Q10" s="20">
        <v>-298944</v>
      </c>
      <c r="R10" s="20">
        <v>-604947</v>
      </c>
      <c r="S10" s="20"/>
      <c r="T10" s="20"/>
      <c r="U10" s="20"/>
      <c r="V10" s="20"/>
      <c r="W10" s="20">
        <v>-5960284</v>
      </c>
      <c r="X10" s="20">
        <v>-5807548</v>
      </c>
      <c r="Y10" s="20">
        <v>-152736</v>
      </c>
      <c r="Z10" s="21">
        <v>2.629956739057516</v>
      </c>
      <c r="AA10" s="22">
        <v>-6237551</v>
      </c>
    </row>
    <row r="11" spans="1:27" x14ac:dyDescent="0.25">
      <c r="A11" s="23" t="s">
        <v>39</v>
      </c>
      <c r="B11" s="17" t="s">
        <v>32</v>
      </c>
      <c r="C11" s="18">
        <v>51982651</v>
      </c>
      <c r="D11" s="18"/>
      <c r="E11" s="19"/>
      <c r="F11" s="20">
        <v>51982651</v>
      </c>
      <c r="G11" s="24"/>
      <c r="H11" s="24"/>
      <c r="I11" s="24">
        <v>55320633</v>
      </c>
      <c r="J11" s="20">
        <v>55320633</v>
      </c>
      <c r="K11" s="24">
        <v>1817070</v>
      </c>
      <c r="L11" s="24">
        <v>2282766</v>
      </c>
      <c r="M11" s="20">
        <v>2329974</v>
      </c>
      <c r="N11" s="24">
        <v>6429810</v>
      </c>
      <c r="O11" s="24">
        <v>2462698</v>
      </c>
      <c r="P11" s="24">
        <v>2568491</v>
      </c>
      <c r="Q11" s="20">
        <v>2007326</v>
      </c>
      <c r="R11" s="24">
        <v>7038515</v>
      </c>
      <c r="S11" s="24"/>
      <c r="T11" s="20"/>
      <c r="U11" s="24"/>
      <c r="V11" s="24"/>
      <c r="W11" s="24">
        <v>68788958</v>
      </c>
      <c r="X11" s="20">
        <v>51982651</v>
      </c>
      <c r="Y11" s="24">
        <v>16806307</v>
      </c>
      <c r="Z11" s="25">
        <v>32.330607763732559</v>
      </c>
      <c r="AA11" s="26">
        <v>51982651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-102053976</v>
      </c>
      <c r="D13" s="29">
        <f>SUM(D6:D12)</f>
        <v>0</v>
      </c>
      <c r="E13" s="30">
        <f t="shared" si="0"/>
        <v>430346773</v>
      </c>
      <c r="F13" s="31">
        <f t="shared" si="0"/>
        <v>129019466</v>
      </c>
      <c r="G13" s="31">
        <f t="shared" si="0"/>
        <v>10330759</v>
      </c>
      <c r="H13" s="31">
        <f t="shared" si="0"/>
        <v>5616070</v>
      </c>
      <c r="I13" s="31">
        <f t="shared" si="0"/>
        <v>-79732480</v>
      </c>
      <c r="J13" s="31">
        <f t="shared" si="0"/>
        <v>-63785651</v>
      </c>
      <c r="K13" s="31">
        <f t="shared" si="0"/>
        <v>4972585</v>
      </c>
      <c r="L13" s="31">
        <f t="shared" si="0"/>
        <v>-1110563</v>
      </c>
      <c r="M13" s="31">
        <f t="shared" si="0"/>
        <v>-24016883</v>
      </c>
      <c r="N13" s="31">
        <f t="shared" si="0"/>
        <v>-20154861</v>
      </c>
      <c r="O13" s="31">
        <f t="shared" si="0"/>
        <v>4675174</v>
      </c>
      <c r="P13" s="31">
        <f t="shared" si="0"/>
        <v>94669</v>
      </c>
      <c r="Q13" s="31">
        <f t="shared" si="0"/>
        <v>-11808303</v>
      </c>
      <c r="R13" s="31">
        <f t="shared" si="0"/>
        <v>-7038460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-90978972</v>
      </c>
      <c r="X13" s="31">
        <f t="shared" si="0"/>
        <v>88571414</v>
      </c>
      <c r="Y13" s="31">
        <f t="shared" si="0"/>
        <v>-179550386</v>
      </c>
      <c r="Z13" s="32">
        <f>+IF(X13&lt;&gt;0,+(Y13/X13)*100,0)</f>
        <v>-202.71821109235083</v>
      </c>
      <c r="AA13" s="33">
        <f>SUM(AA6:AA12)</f>
        <v>129019466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35293947</v>
      </c>
      <c r="D17" s="18"/>
      <c r="E17" s="19">
        <v>9967463</v>
      </c>
      <c r="F17" s="20">
        <v>24060595</v>
      </c>
      <c r="G17" s="24"/>
      <c r="H17" s="24"/>
      <c r="I17" s="24">
        <v>35293947</v>
      </c>
      <c r="J17" s="20">
        <v>35293947</v>
      </c>
      <c r="K17" s="24">
        <v>-28802372</v>
      </c>
      <c r="L17" s="24">
        <v>32725</v>
      </c>
      <c r="M17" s="20">
        <v>2087767</v>
      </c>
      <c r="N17" s="24">
        <v>-26681880</v>
      </c>
      <c r="O17" s="24"/>
      <c r="P17" s="24"/>
      <c r="Q17" s="20"/>
      <c r="R17" s="24"/>
      <c r="S17" s="24"/>
      <c r="T17" s="20"/>
      <c r="U17" s="24"/>
      <c r="V17" s="24"/>
      <c r="W17" s="24">
        <v>8612067</v>
      </c>
      <c r="X17" s="20">
        <v>19557295</v>
      </c>
      <c r="Y17" s="24">
        <v>-10945228</v>
      </c>
      <c r="Z17" s="25">
        <v>-55.964937891461986</v>
      </c>
      <c r="AA17" s="26">
        <v>24060595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35293947</v>
      </c>
      <c r="D25" s="29">
        <f t="shared" ref="D25:Y25" si="1">SUM(D15:D24)</f>
        <v>0</v>
      </c>
      <c r="E25" s="35">
        <f t="shared" si="1"/>
        <v>9967463</v>
      </c>
      <c r="F25" s="36">
        <f t="shared" si="1"/>
        <v>24060595</v>
      </c>
      <c r="G25" s="36">
        <f t="shared" si="1"/>
        <v>0</v>
      </c>
      <c r="H25" s="36">
        <f t="shared" si="1"/>
        <v>0</v>
      </c>
      <c r="I25" s="36">
        <f t="shared" si="1"/>
        <v>35293947</v>
      </c>
      <c r="J25" s="36">
        <f t="shared" si="1"/>
        <v>35293947</v>
      </c>
      <c r="K25" s="36">
        <f t="shared" si="1"/>
        <v>-28802372</v>
      </c>
      <c r="L25" s="36">
        <f t="shared" si="1"/>
        <v>32725</v>
      </c>
      <c r="M25" s="36">
        <f t="shared" si="1"/>
        <v>2087767</v>
      </c>
      <c r="N25" s="36">
        <f t="shared" si="1"/>
        <v>-26681880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8612067</v>
      </c>
      <c r="X25" s="36">
        <f t="shared" si="1"/>
        <v>19557295</v>
      </c>
      <c r="Y25" s="36">
        <f t="shared" si="1"/>
        <v>-10945228</v>
      </c>
      <c r="Z25" s="37">
        <f>+IF(X25&lt;&gt;0,+(Y25/X25)*100,0)</f>
        <v>-55.964937891461986</v>
      </c>
      <c r="AA25" s="38">
        <f>SUM(AA15:AA24)</f>
        <v>24060595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-66760029</v>
      </c>
      <c r="D26" s="29">
        <f>+D13+D25</f>
        <v>0</v>
      </c>
      <c r="E26" s="30">
        <f t="shared" si="2"/>
        <v>440314236</v>
      </c>
      <c r="F26" s="31">
        <f t="shared" si="2"/>
        <v>153080061</v>
      </c>
      <c r="G26" s="31">
        <f t="shared" si="2"/>
        <v>10330759</v>
      </c>
      <c r="H26" s="31">
        <f t="shared" si="2"/>
        <v>5616070</v>
      </c>
      <c r="I26" s="31">
        <f t="shared" si="2"/>
        <v>-44438533</v>
      </c>
      <c r="J26" s="31">
        <f t="shared" si="2"/>
        <v>-28491704</v>
      </c>
      <c r="K26" s="31">
        <f t="shared" si="2"/>
        <v>-23829787</v>
      </c>
      <c r="L26" s="31">
        <f t="shared" si="2"/>
        <v>-1077838</v>
      </c>
      <c r="M26" s="31">
        <f t="shared" si="2"/>
        <v>-21929116</v>
      </c>
      <c r="N26" s="31">
        <f t="shared" si="2"/>
        <v>-46836741</v>
      </c>
      <c r="O26" s="31">
        <f t="shared" si="2"/>
        <v>4675174</v>
      </c>
      <c r="P26" s="31">
        <f t="shared" si="2"/>
        <v>94669</v>
      </c>
      <c r="Q26" s="31">
        <f t="shared" si="2"/>
        <v>-11808303</v>
      </c>
      <c r="R26" s="31">
        <f t="shared" si="2"/>
        <v>-7038460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-82366905</v>
      </c>
      <c r="X26" s="31">
        <f t="shared" si="2"/>
        <v>108128709</v>
      </c>
      <c r="Y26" s="31">
        <f t="shared" si="2"/>
        <v>-190495614</v>
      </c>
      <c r="Z26" s="32">
        <f>+IF(X26&lt;&gt;0,+(Y26/X26)*100,0)</f>
        <v>-176.17487137481683</v>
      </c>
      <c r="AA26" s="33">
        <f>+AA13+AA25</f>
        <v>153080061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205045660</v>
      </c>
      <c r="D32" s="18"/>
      <c r="E32" s="19">
        <v>443104295</v>
      </c>
      <c r="F32" s="20">
        <v>445636341</v>
      </c>
      <c r="G32" s="20">
        <v>-7619453</v>
      </c>
      <c r="H32" s="20">
        <v>22459867</v>
      </c>
      <c r="I32" s="20">
        <v>230564455</v>
      </c>
      <c r="J32" s="20">
        <v>245404869</v>
      </c>
      <c r="K32" s="20">
        <v>-2880100</v>
      </c>
      <c r="L32" s="20">
        <v>-8873268</v>
      </c>
      <c r="M32" s="20">
        <v>-13516113</v>
      </c>
      <c r="N32" s="20">
        <v>-25269481</v>
      </c>
      <c r="O32" s="20">
        <v>3963408</v>
      </c>
      <c r="P32" s="20">
        <v>-7740020</v>
      </c>
      <c r="Q32" s="20">
        <v>-6394584</v>
      </c>
      <c r="R32" s="20">
        <v>-10171196</v>
      </c>
      <c r="S32" s="20"/>
      <c r="T32" s="20"/>
      <c r="U32" s="20"/>
      <c r="V32" s="20"/>
      <c r="W32" s="20">
        <v>209964192</v>
      </c>
      <c r="X32" s="20">
        <v>385488470</v>
      </c>
      <c r="Y32" s="20">
        <v>-175524278</v>
      </c>
      <c r="Z32" s="21">
        <v>-45.532951478419051</v>
      </c>
      <c r="AA32" s="22">
        <v>445636341</v>
      </c>
    </row>
    <row r="33" spans="1:27" x14ac:dyDescent="0.25">
      <c r="A33" s="23" t="s">
        <v>60</v>
      </c>
      <c r="B33" s="17" t="s">
        <v>32</v>
      </c>
      <c r="C33" s="18">
        <v>-1314836</v>
      </c>
      <c r="D33" s="18"/>
      <c r="E33" s="19">
        <v>-6671486</v>
      </c>
      <c r="F33" s="20">
        <v>324203</v>
      </c>
      <c r="G33" s="20">
        <v>673043</v>
      </c>
      <c r="H33" s="20"/>
      <c r="I33" s="20">
        <v>-1314836</v>
      </c>
      <c r="J33" s="20">
        <v>-641793</v>
      </c>
      <c r="K33" s="20">
        <v>100957</v>
      </c>
      <c r="L33" s="20">
        <v>6857486</v>
      </c>
      <c r="M33" s="20">
        <v>-5218447</v>
      </c>
      <c r="N33" s="20">
        <v>1739996</v>
      </c>
      <c r="O33" s="20">
        <v>-774000</v>
      </c>
      <c r="P33" s="20"/>
      <c r="Q33" s="20"/>
      <c r="R33" s="20">
        <v>-774000</v>
      </c>
      <c r="S33" s="20"/>
      <c r="T33" s="20"/>
      <c r="U33" s="20"/>
      <c r="V33" s="20"/>
      <c r="W33" s="20">
        <v>324203</v>
      </c>
      <c r="X33" s="20">
        <v>1267703</v>
      </c>
      <c r="Y33" s="20">
        <v>-943500</v>
      </c>
      <c r="Z33" s="21">
        <v>-74.425949926757298</v>
      </c>
      <c r="AA33" s="22">
        <v>324203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3729048</v>
      </c>
      <c r="F34" s="20">
        <v>1236600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927450</v>
      </c>
      <c r="Y34" s="20">
        <v>-927450</v>
      </c>
      <c r="Z34" s="21">
        <v>-100</v>
      </c>
      <c r="AA34" s="22">
        <v>1236600</v>
      </c>
    </row>
    <row r="35" spans="1:27" x14ac:dyDescent="0.25">
      <c r="A35" s="23" t="s">
        <v>39</v>
      </c>
      <c r="B35" s="17" t="s">
        <v>32</v>
      </c>
      <c r="C35" s="18">
        <v>116271</v>
      </c>
      <c r="D35" s="18"/>
      <c r="E35" s="19">
        <v>31157957</v>
      </c>
      <c r="F35" s="20">
        <v>116271</v>
      </c>
      <c r="G35" s="20">
        <v>66862</v>
      </c>
      <c r="H35" s="20">
        <v>57836</v>
      </c>
      <c r="I35" s="20">
        <v>147445</v>
      </c>
      <c r="J35" s="20">
        <v>272143</v>
      </c>
      <c r="K35" s="20">
        <v>51810</v>
      </c>
      <c r="L35" s="20">
        <v>62320</v>
      </c>
      <c r="M35" s="20">
        <v>19761</v>
      </c>
      <c r="N35" s="20">
        <v>133891</v>
      </c>
      <c r="O35" s="20">
        <v>47967</v>
      </c>
      <c r="P35" s="20">
        <v>42697</v>
      </c>
      <c r="Q35" s="20">
        <v>14254</v>
      </c>
      <c r="R35" s="20">
        <v>104918</v>
      </c>
      <c r="S35" s="20"/>
      <c r="T35" s="20"/>
      <c r="U35" s="20"/>
      <c r="V35" s="20"/>
      <c r="W35" s="20">
        <v>510952</v>
      </c>
      <c r="X35" s="20">
        <v>116271</v>
      </c>
      <c r="Y35" s="20">
        <v>394681</v>
      </c>
      <c r="Z35" s="21">
        <v>339.44921777571363</v>
      </c>
      <c r="AA35" s="22">
        <v>116271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203847095</v>
      </c>
      <c r="D37" s="29">
        <f t="shared" ref="D37:Y37" si="3">SUM(D29:D36)</f>
        <v>0</v>
      </c>
      <c r="E37" s="30">
        <f t="shared" si="3"/>
        <v>471319814</v>
      </c>
      <c r="F37" s="31">
        <f t="shared" si="3"/>
        <v>447313415</v>
      </c>
      <c r="G37" s="31">
        <f t="shared" si="3"/>
        <v>-6879548</v>
      </c>
      <c r="H37" s="31">
        <f t="shared" si="3"/>
        <v>22517703</v>
      </c>
      <c r="I37" s="31">
        <f t="shared" si="3"/>
        <v>229397064</v>
      </c>
      <c r="J37" s="31">
        <f t="shared" si="3"/>
        <v>245035219</v>
      </c>
      <c r="K37" s="31">
        <f t="shared" si="3"/>
        <v>-2727333</v>
      </c>
      <c r="L37" s="31">
        <f t="shared" si="3"/>
        <v>-1953462</v>
      </c>
      <c r="M37" s="31">
        <f t="shared" si="3"/>
        <v>-18714799</v>
      </c>
      <c r="N37" s="31">
        <f t="shared" si="3"/>
        <v>-23395594</v>
      </c>
      <c r="O37" s="31">
        <f t="shared" si="3"/>
        <v>3237375</v>
      </c>
      <c r="P37" s="31">
        <f t="shared" si="3"/>
        <v>-7697323</v>
      </c>
      <c r="Q37" s="31">
        <f t="shared" si="3"/>
        <v>-6380330</v>
      </c>
      <c r="R37" s="31">
        <f t="shared" si="3"/>
        <v>-10840278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210799347</v>
      </c>
      <c r="X37" s="31">
        <f t="shared" si="3"/>
        <v>387799894</v>
      </c>
      <c r="Y37" s="31">
        <f t="shared" si="3"/>
        <v>-177000547</v>
      </c>
      <c r="Z37" s="32">
        <f>+IF(X37&lt;&gt;0,+(Y37/X37)*100,0)</f>
        <v>-45.642237076011163</v>
      </c>
      <c r="AA37" s="33">
        <f>SUM(AA29:AA36)</f>
        <v>447313415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203847095</v>
      </c>
      <c r="D44" s="29">
        <f>+D37+D43</f>
        <v>0</v>
      </c>
      <c r="E44" s="30">
        <f t="shared" si="5"/>
        <v>471319814</v>
      </c>
      <c r="F44" s="31">
        <f t="shared" si="5"/>
        <v>447313415</v>
      </c>
      <c r="G44" s="31">
        <f t="shared" si="5"/>
        <v>-6879548</v>
      </c>
      <c r="H44" s="31">
        <f t="shared" si="5"/>
        <v>22517703</v>
      </c>
      <c r="I44" s="31">
        <f t="shared" si="5"/>
        <v>229397064</v>
      </c>
      <c r="J44" s="31">
        <f t="shared" si="5"/>
        <v>245035219</v>
      </c>
      <c r="K44" s="31">
        <f t="shared" si="5"/>
        <v>-2727333</v>
      </c>
      <c r="L44" s="31">
        <f t="shared" si="5"/>
        <v>-1953462</v>
      </c>
      <c r="M44" s="31">
        <f t="shared" si="5"/>
        <v>-18714799</v>
      </c>
      <c r="N44" s="31">
        <f t="shared" si="5"/>
        <v>-23395594</v>
      </c>
      <c r="O44" s="31">
        <f t="shared" si="5"/>
        <v>3237375</v>
      </c>
      <c r="P44" s="31">
        <f t="shared" si="5"/>
        <v>-7697323</v>
      </c>
      <c r="Q44" s="31">
        <f t="shared" si="5"/>
        <v>-6380330</v>
      </c>
      <c r="R44" s="31">
        <f t="shared" si="5"/>
        <v>-10840278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210799347</v>
      </c>
      <c r="X44" s="31">
        <f t="shared" si="5"/>
        <v>387799894</v>
      </c>
      <c r="Y44" s="31">
        <f t="shared" si="5"/>
        <v>-177000547</v>
      </c>
      <c r="Z44" s="32">
        <f>+IF(X44&lt;&gt;0,+(Y44/X44)*100,0)</f>
        <v>-45.642237076011163</v>
      </c>
      <c r="AA44" s="33">
        <f>+AA37+AA43</f>
        <v>447313415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-270607124</v>
      </c>
      <c r="D45" s="42">
        <f t="shared" si="6"/>
        <v>0</v>
      </c>
      <c r="E45" s="43">
        <f t="shared" si="6"/>
        <v>-31005578</v>
      </c>
      <c r="F45" s="44">
        <f t="shared" si="6"/>
        <v>-294233354</v>
      </c>
      <c r="G45" s="44">
        <f t="shared" si="6"/>
        <v>17210307</v>
      </c>
      <c r="H45" s="44">
        <f t="shared" si="6"/>
        <v>-16901633</v>
      </c>
      <c r="I45" s="44">
        <f t="shared" si="6"/>
        <v>-273835597</v>
      </c>
      <c r="J45" s="44">
        <f t="shared" si="6"/>
        <v>-273526923</v>
      </c>
      <c r="K45" s="44">
        <f t="shared" si="6"/>
        <v>-21102454</v>
      </c>
      <c r="L45" s="44">
        <f t="shared" si="6"/>
        <v>875624</v>
      </c>
      <c r="M45" s="44">
        <f t="shared" si="6"/>
        <v>-3214317</v>
      </c>
      <c r="N45" s="44">
        <f t="shared" si="6"/>
        <v>-23441147</v>
      </c>
      <c r="O45" s="44">
        <f t="shared" si="6"/>
        <v>1437799</v>
      </c>
      <c r="P45" s="44">
        <f t="shared" si="6"/>
        <v>7791992</v>
      </c>
      <c r="Q45" s="44">
        <f t="shared" si="6"/>
        <v>-5427973</v>
      </c>
      <c r="R45" s="44">
        <f t="shared" si="6"/>
        <v>3801818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-293166252</v>
      </c>
      <c r="X45" s="44">
        <f t="shared" si="6"/>
        <v>-279671185</v>
      </c>
      <c r="Y45" s="44">
        <f t="shared" si="6"/>
        <v>-13495067</v>
      </c>
      <c r="Z45" s="45">
        <f>+IF(X45&lt;&gt;0,+(Y45/X45)*100,0)</f>
        <v>4.8253333642505929</v>
      </c>
      <c r="AA45" s="46">
        <f>+AA26-AA44</f>
        <v>-294233354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98559763</v>
      </c>
      <c r="D47" s="18"/>
      <c r="E47" s="19">
        <v>53960000</v>
      </c>
      <c r="F47" s="20">
        <v>98559762</v>
      </c>
      <c r="G47" s="20"/>
      <c r="H47" s="20"/>
      <c r="I47" s="20">
        <v>116724729</v>
      </c>
      <c r="J47" s="20">
        <v>116724729</v>
      </c>
      <c r="K47" s="20">
        <v>5040729</v>
      </c>
      <c r="L47" s="20"/>
      <c r="M47" s="20"/>
      <c r="N47" s="20">
        <v>5040729</v>
      </c>
      <c r="O47" s="20"/>
      <c r="P47" s="20"/>
      <c r="Q47" s="20"/>
      <c r="R47" s="20"/>
      <c r="S47" s="20"/>
      <c r="T47" s="20"/>
      <c r="U47" s="20"/>
      <c r="V47" s="20"/>
      <c r="W47" s="20">
        <v>121765458</v>
      </c>
      <c r="X47" s="20">
        <v>98559762</v>
      </c>
      <c r="Y47" s="20">
        <v>23205696</v>
      </c>
      <c r="Z47" s="47">
        <v>23.544797115074203</v>
      </c>
      <c r="AA47" s="22">
        <v>98559762</v>
      </c>
    </row>
    <row r="48" spans="1:27" x14ac:dyDescent="0.25">
      <c r="A48" s="23" t="s">
        <v>73</v>
      </c>
      <c r="B48" s="17" t="s">
        <v>32</v>
      </c>
      <c r="C48" s="18">
        <v>-23876108</v>
      </c>
      <c r="D48" s="18"/>
      <c r="E48" s="19">
        <v>-17872555</v>
      </c>
      <c r="F48" s="20">
        <v>-23876108</v>
      </c>
      <c r="G48" s="20"/>
      <c r="H48" s="20"/>
      <c r="I48" s="20">
        <v>-23876108</v>
      </c>
      <c r="J48" s="20">
        <v>-23876108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-23876108</v>
      </c>
      <c r="X48" s="20">
        <v>-23876108</v>
      </c>
      <c r="Y48" s="20"/>
      <c r="Z48" s="47"/>
      <c r="AA48" s="22">
        <v>-23876108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74683655</v>
      </c>
      <c r="D50" s="50">
        <f t="shared" ref="D50:Y50" si="7">SUM(D47:D49)</f>
        <v>0</v>
      </c>
      <c r="E50" s="51">
        <f t="shared" si="7"/>
        <v>36087445</v>
      </c>
      <c r="F50" s="52">
        <f t="shared" si="7"/>
        <v>74683654</v>
      </c>
      <c r="G50" s="52">
        <f t="shared" si="7"/>
        <v>0</v>
      </c>
      <c r="H50" s="52">
        <f t="shared" si="7"/>
        <v>0</v>
      </c>
      <c r="I50" s="52">
        <f t="shared" si="7"/>
        <v>92848621</v>
      </c>
      <c r="J50" s="52">
        <f t="shared" si="7"/>
        <v>92848621</v>
      </c>
      <c r="K50" s="52">
        <f t="shared" si="7"/>
        <v>5040729</v>
      </c>
      <c r="L50" s="52">
        <f t="shared" si="7"/>
        <v>0</v>
      </c>
      <c r="M50" s="52">
        <f t="shared" si="7"/>
        <v>0</v>
      </c>
      <c r="N50" s="52">
        <f t="shared" si="7"/>
        <v>5040729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97889350</v>
      </c>
      <c r="X50" s="52">
        <f t="shared" si="7"/>
        <v>74683654</v>
      </c>
      <c r="Y50" s="52">
        <f t="shared" si="7"/>
        <v>23205696</v>
      </c>
      <c r="Z50" s="53">
        <f>+IF(X50&lt;&gt;0,+(Y50/X50)*100,0)</f>
        <v>31.071987988161371</v>
      </c>
      <c r="AA50" s="54">
        <f>SUM(AA47:AA49)</f>
        <v>74683654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-81875423</v>
      </c>
      <c r="D6" s="18"/>
      <c r="E6" s="19">
        <v>33262734</v>
      </c>
      <c r="F6" s="20">
        <v>32456912</v>
      </c>
      <c r="G6" s="20">
        <v>23955336</v>
      </c>
      <c r="H6" s="20">
        <v>-2923592</v>
      </c>
      <c r="I6" s="20">
        <v>-3177548</v>
      </c>
      <c r="J6" s="20">
        <v>17854196</v>
      </c>
      <c r="K6" s="20">
        <v>2333038</v>
      </c>
      <c r="L6" s="20">
        <v>25909489</v>
      </c>
      <c r="M6" s="20">
        <v>16192078</v>
      </c>
      <c r="N6" s="20">
        <v>44434605</v>
      </c>
      <c r="O6" s="20">
        <v>2979458</v>
      </c>
      <c r="P6" s="20">
        <v>-528019</v>
      </c>
      <c r="Q6" s="20">
        <v>23376759</v>
      </c>
      <c r="R6" s="20">
        <v>25828198</v>
      </c>
      <c r="S6" s="20"/>
      <c r="T6" s="20"/>
      <c r="U6" s="20"/>
      <c r="V6" s="20"/>
      <c r="W6" s="20">
        <v>88116999</v>
      </c>
      <c r="X6" s="20">
        <v>67996259</v>
      </c>
      <c r="Y6" s="20">
        <v>20120740</v>
      </c>
      <c r="Z6" s="21">
        <v>29.590951466903498</v>
      </c>
      <c r="AA6" s="22">
        <v>32456912</v>
      </c>
    </row>
    <row r="7" spans="1:27" x14ac:dyDescent="0.25">
      <c r="A7" s="23" t="s">
        <v>35</v>
      </c>
      <c r="B7" s="17" t="s">
        <v>32</v>
      </c>
      <c r="C7" s="18">
        <v>225015287</v>
      </c>
      <c r="D7" s="18"/>
      <c r="E7" s="19">
        <v>2171978</v>
      </c>
      <c r="F7" s="20">
        <v>5535755</v>
      </c>
      <c r="G7" s="20">
        <v>5232454</v>
      </c>
      <c r="H7" s="20">
        <v>9331334</v>
      </c>
      <c r="I7" s="20">
        <v>2210633</v>
      </c>
      <c r="J7" s="20">
        <v>16774421</v>
      </c>
      <c r="K7" s="20">
        <v>9495031</v>
      </c>
      <c r="L7" s="20">
        <v>-937063</v>
      </c>
      <c r="M7" s="20">
        <v>3812278</v>
      </c>
      <c r="N7" s="20">
        <v>12370246</v>
      </c>
      <c r="O7" s="20">
        <v>8826843</v>
      </c>
      <c r="P7" s="20">
        <v>4454109</v>
      </c>
      <c r="Q7" s="20">
        <v>3979412</v>
      </c>
      <c r="R7" s="20">
        <v>17260364</v>
      </c>
      <c r="S7" s="20"/>
      <c r="T7" s="20"/>
      <c r="U7" s="20"/>
      <c r="V7" s="20"/>
      <c r="W7" s="20">
        <v>46405031</v>
      </c>
      <c r="X7" s="20">
        <v>4152032</v>
      </c>
      <c r="Y7" s="20">
        <v>42252999</v>
      </c>
      <c r="Z7" s="21">
        <v>1017.6462753658932</v>
      </c>
      <c r="AA7" s="22">
        <v>5535755</v>
      </c>
    </row>
    <row r="8" spans="1:27" x14ac:dyDescent="0.25">
      <c r="A8" s="23" t="s">
        <v>36</v>
      </c>
      <c r="B8" s="17" t="s">
        <v>32</v>
      </c>
      <c r="C8" s="18">
        <v>1126373</v>
      </c>
      <c r="D8" s="18"/>
      <c r="E8" s="19">
        <v>1127554</v>
      </c>
      <c r="F8" s="20">
        <v>1127554</v>
      </c>
      <c r="G8" s="20">
        <v>1119195</v>
      </c>
      <c r="H8" s="20">
        <v>-1765</v>
      </c>
      <c r="I8" s="20"/>
      <c r="J8" s="20">
        <v>1117430</v>
      </c>
      <c r="K8" s="20">
        <v>-4738</v>
      </c>
      <c r="L8" s="20">
        <v>3522</v>
      </c>
      <c r="M8" s="20"/>
      <c r="N8" s="20">
        <v>-1216</v>
      </c>
      <c r="O8" s="20">
        <v>-20321</v>
      </c>
      <c r="P8" s="20">
        <v>12500</v>
      </c>
      <c r="Q8" s="20"/>
      <c r="R8" s="20">
        <v>-7821</v>
      </c>
      <c r="S8" s="20"/>
      <c r="T8" s="20"/>
      <c r="U8" s="20"/>
      <c r="V8" s="20"/>
      <c r="W8" s="20">
        <v>1108393</v>
      </c>
      <c r="X8" s="20">
        <v>1127554</v>
      </c>
      <c r="Y8" s="20">
        <v>-19161</v>
      </c>
      <c r="Z8" s="21">
        <v>-1.6993421157656305</v>
      </c>
      <c r="AA8" s="22">
        <v>1127554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-5091986</v>
      </c>
      <c r="D10" s="18"/>
      <c r="E10" s="19"/>
      <c r="F10" s="20"/>
      <c r="G10" s="20"/>
      <c r="H10" s="20">
        <v>-1251907</v>
      </c>
      <c r="I10" s="20">
        <v>-165865</v>
      </c>
      <c r="J10" s="20">
        <v>-1417772</v>
      </c>
      <c r="K10" s="20">
        <v>-83137</v>
      </c>
      <c r="L10" s="20">
        <v>-66711</v>
      </c>
      <c r="M10" s="20"/>
      <c r="N10" s="20">
        <v>-149848</v>
      </c>
      <c r="O10" s="20">
        <v>-564176</v>
      </c>
      <c r="P10" s="20">
        <v>-15259</v>
      </c>
      <c r="Q10" s="20">
        <v>-31054</v>
      </c>
      <c r="R10" s="20">
        <v>-610489</v>
      </c>
      <c r="S10" s="20"/>
      <c r="T10" s="20"/>
      <c r="U10" s="20"/>
      <c r="V10" s="20"/>
      <c r="W10" s="20">
        <v>-2178109</v>
      </c>
      <c r="X10" s="20"/>
      <c r="Y10" s="20">
        <v>-2178109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139174251</v>
      </c>
      <c r="D13" s="29">
        <f>SUM(D6:D12)</f>
        <v>0</v>
      </c>
      <c r="E13" s="30">
        <f t="shared" si="0"/>
        <v>36562266</v>
      </c>
      <c r="F13" s="31">
        <f t="shared" si="0"/>
        <v>39120221</v>
      </c>
      <c r="G13" s="31">
        <f t="shared" si="0"/>
        <v>30306985</v>
      </c>
      <c r="H13" s="31">
        <f t="shared" si="0"/>
        <v>5154070</v>
      </c>
      <c r="I13" s="31">
        <f t="shared" si="0"/>
        <v>-1132780</v>
      </c>
      <c r="J13" s="31">
        <f t="shared" si="0"/>
        <v>34328275</v>
      </c>
      <c r="K13" s="31">
        <f t="shared" si="0"/>
        <v>11740194</v>
      </c>
      <c r="L13" s="31">
        <f t="shared" si="0"/>
        <v>24909237</v>
      </c>
      <c r="M13" s="31">
        <f t="shared" si="0"/>
        <v>20004356</v>
      </c>
      <c r="N13" s="31">
        <f t="shared" si="0"/>
        <v>56653787</v>
      </c>
      <c r="O13" s="31">
        <f t="shared" si="0"/>
        <v>11221804</v>
      </c>
      <c r="P13" s="31">
        <f t="shared" si="0"/>
        <v>3923331</v>
      </c>
      <c r="Q13" s="31">
        <f t="shared" si="0"/>
        <v>27325117</v>
      </c>
      <c r="R13" s="31">
        <f t="shared" si="0"/>
        <v>42470252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133452314</v>
      </c>
      <c r="X13" s="31">
        <f t="shared" si="0"/>
        <v>73275845</v>
      </c>
      <c r="Y13" s="31">
        <f t="shared" si="0"/>
        <v>60176469</v>
      </c>
      <c r="Z13" s="32">
        <f>+IF(X13&lt;&gt;0,+(Y13/X13)*100,0)</f>
        <v>82.123200353404314</v>
      </c>
      <c r="AA13" s="33">
        <f>SUM(AA6:AA12)</f>
        <v>39120221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18311926</v>
      </c>
      <c r="D17" s="18"/>
      <c r="E17" s="19">
        <v>38757644</v>
      </c>
      <c r="F17" s="20">
        <v>34381820</v>
      </c>
      <c r="G17" s="24">
        <v>19461669</v>
      </c>
      <c r="H17" s="24">
        <v>408710</v>
      </c>
      <c r="I17" s="24">
        <v>486323</v>
      </c>
      <c r="J17" s="20">
        <v>20356702</v>
      </c>
      <c r="K17" s="24">
        <v>235921</v>
      </c>
      <c r="L17" s="24">
        <v>931242</v>
      </c>
      <c r="M17" s="20">
        <v>1001905</v>
      </c>
      <c r="N17" s="24">
        <v>2169068</v>
      </c>
      <c r="O17" s="24">
        <v>2872221</v>
      </c>
      <c r="P17" s="24">
        <v>-696788</v>
      </c>
      <c r="Q17" s="20">
        <v>6112825</v>
      </c>
      <c r="R17" s="24">
        <v>8288258</v>
      </c>
      <c r="S17" s="24"/>
      <c r="T17" s="20"/>
      <c r="U17" s="24"/>
      <c r="V17" s="24"/>
      <c r="W17" s="24">
        <v>30814028</v>
      </c>
      <c r="X17" s="20">
        <v>835381</v>
      </c>
      <c r="Y17" s="24">
        <v>29978647</v>
      </c>
      <c r="Z17" s="25">
        <v>3588.6196837131797</v>
      </c>
      <c r="AA17" s="26">
        <v>34381820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18311926</v>
      </c>
      <c r="D25" s="29">
        <f t="shared" ref="D25:Y25" si="1">SUM(D15:D24)</f>
        <v>0</v>
      </c>
      <c r="E25" s="35">
        <f t="shared" si="1"/>
        <v>38757644</v>
      </c>
      <c r="F25" s="36">
        <f t="shared" si="1"/>
        <v>34381820</v>
      </c>
      <c r="G25" s="36">
        <f t="shared" si="1"/>
        <v>19461669</v>
      </c>
      <c r="H25" s="36">
        <f t="shared" si="1"/>
        <v>408710</v>
      </c>
      <c r="I25" s="36">
        <f t="shared" si="1"/>
        <v>486323</v>
      </c>
      <c r="J25" s="36">
        <f t="shared" si="1"/>
        <v>20356702</v>
      </c>
      <c r="K25" s="36">
        <f t="shared" si="1"/>
        <v>235921</v>
      </c>
      <c r="L25" s="36">
        <f t="shared" si="1"/>
        <v>931242</v>
      </c>
      <c r="M25" s="36">
        <f t="shared" si="1"/>
        <v>1001905</v>
      </c>
      <c r="N25" s="36">
        <f t="shared" si="1"/>
        <v>2169068</v>
      </c>
      <c r="O25" s="36">
        <f t="shared" si="1"/>
        <v>2872221</v>
      </c>
      <c r="P25" s="36">
        <f t="shared" si="1"/>
        <v>-696788</v>
      </c>
      <c r="Q25" s="36">
        <f t="shared" si="1"/>
        <v>6112825</v>
      </c>
      <c r="R25" s="36">
        <f t="shared" si="1"/>
        <v>8288258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30814028</v>
      </c>
      <c r="X25" s="36">
        <f t="shared" si="1"/>
        <v>835381</v>
      </c>
      <c r="Y25" s="36">
        <f t="shared" si="1"/>
        <v>29978647</v>
      </c>
      <c r="Z25" s="37">
        <f>+IF(X25&lt;&gt;0,+(Y25/X25)*100,0)</f>
        <v>3588.6196837131797</v>
      </c>
      <c r="AA25" s="38">
        <f>SUM(AA15:AA24)</f>
        <v>34381820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157486177</v>
      </c>
      <c r="D26" s="29">
        <f>+D13+D25</f>
        <v>0</v>
      </c>
      <c r="E26" s="30">
        <f t="shared" si="2"/>
        <v>75319910</v>
      </c>
      <c r="F26" s="31">
        <f t="shared" si="2"/>
        <v>73502041</v>
      </c>
      <c r="G26" s="31">
        <f t="shared" si="2"/>
        <v>49768654</v>
      </c>
      <c r="H26" s="31">
        <f t="shared" si="2"/>
        <v>5562780</v>
      </c>
      <c r="I26" s="31">
        <f t="shared" si="2"/>
        <v>-646457</v>
      </c>
      <c r="J26" s="31">
        <f t="shared" si="2"/>
        <v>54684977</v>
      </c>
      <c r="K26" s="31">
        <f t="shared" si="2"/>
        <v>11976115</v>
      </c>
      <c r="L26" s="31">
        <f t="shared" si="2"/>
        <v>25840479</v>
      </c>
      <c r="M26" s="31">
        <f t="shared" si="2"/>
        <v>21006261</v>
      </c>
      <c r="N26" s="31">
        <f t="shared" si="2"/>
        <v>58822855</v>
      </c>
      <c r="O26" s="31">
        <f t="shared" si="2"/>
        <v>14094025</v>
      </c>
      <c r="P26" s="31">
        <f t="shared" si="2"/>
        <v>3226543</v>
      </c>
      <c r="Q26" s="31">
        <f t="shared" si="2"/>
        <v>33437942</v>
      </c>
      <c r="R26" s="31">
        <f t="shared" si="2"/>
        <v>50758510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164266342</v>
      </c>
      <c r="X26" s="31">
        <f t="shared" si="2"/>
        <v>74111226</v>
      </c>
      <c r="Y26" s="31">
        <f t="shared" si="2"/>
        <v>90155116</v>
      </c>
      <c r="Z26" s="32">
        <f>+IF(X26&lt;&gt;0,+(Y26/X26)*100,0)</f>
        <v>121.64839372647809</v>
      </c>
      <c r="AA26" s="33">
        <f>+AA13+AA25</f>
        <v>73502041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6564881</v>
      </c>
      <c r="D32" s="18"/>
      <c r="E32" s="19"/>
      <c r="F32" s="20"/>
      <c r="G32" s="20">
        <v>-30741198</v>
      </c>
      <c r="H32" s="20">
        <v>1987260</v>
      </c>
      <c r="I32" s="20">
        <v>2079362</v>
      </c>
      <c r="J32" s="20">
        <v>-26674576</v>
      </c>
      <c r="K32" s="20">
        <v>1755447</v>
      </c>
      <c r="L32" s="20">
        <v>1246387</v>
      </c>
      <c r="M32" s="20">
        <v>410923</v>
      </c>
      <c r="N32" s="20">
        <v>3412757</v>
      </c>
      <c r="O32" s="20">
        <v>2747657</v>
      </c>
      <c r="P32" s="20">
        <v>-1816708</v>
      </c>
      <c r="Q32" s="20">
        <v>2988987</v>
      </c>
      <c r="R32" s="20">
        <v>3919936</v>
      </c>
      <c r="S32" s="20"/>
      <c r="T32" s="20"/>
      <c r="U32" s="20"/>
      <c r="V32" s="20"/>
      <c r="W32" s="20">
        <v>-19341883</v>
      </c>
      <c r="X32" s="20"/>
      <c r="Y32" s="20">
        <v>-19341883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2400000</v>
      </c>
      <c r="D33" s="18"/>
      <c r="E33" s="19"/>
      <c r="F33" s="20"/>
      <c r="G33" s="20">
        <v>13000134</v>
      </c>
      <c r="H33" s="20">
        <v>-408711</v>
      </c>
      <c r="I33" s="20">
        <v>-586323</v>
      </c>
      <c r="J33" s="20">
        <v>12005100</v>
      </c>
      <c r="K33" s="20">
        <v>-146669</v>
      </c>
      <c r="L33" s="20">
        <v>18000000</v>
      </c>
      <c r="M33" s="20">
        <v>-1001905</v>
      </c>
      <c r="N33" s="20">
        <v>16851426</v>
      </c>
      <c r="O33" s="20">
        <v>-3098354</v>
      </c>
      <c r="P33" s="20">
        <v>-4219988</v>
      </c>
      <c r="Q33" s="20">
        <v>2231437</v>
      </c>
      <c r="R33" s="20">
        <v>-5086905</v>
      </c>
      <c r="S33" s="20"/>
      <c r="T33" s="20"/>
      <c r="U33" s="20"/>
      <c r="V33" s="20"/>
      <c r="W33" s="20">
        <v>23769621</v>
      </c>
      <c r="X33" s="20"/>
      <c r="Y33" s="20">
        <v>23769621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396179</v>
      </c>
      <c r="D35" s="18"/>
      <c r="E35" s="19"/>
      <c r="F35" s="20"/>
      <c r="G35" s="20">
        <v>448260</v>
      </c>
      <c r="H35" s="20"/>
      <c r="I35" s="20"/>
      <c r="J35" s="20">
        <v>448260</v>
      </c>
      <c r="K35" s="20"/>
      <c r="L35" s="20"/>
      <c r="M35" s="20"/>
      <c r="N35" s="20"/>
      <c r="O35" s="20"/>
      <c r="P35" s="20"/>
      <c r="Q35" s="20">
        <v>-533</v>
      </c>
      <c r="R35" s="20">
        <v>-533</v>
      </c>
      <c r="S35" s="20"/>
      <c r="T35" s="20"/>
      <c r="U35" s="20"/>
      <c r="V35" s="20"/>
      <c r="W35" s="20">
        <v>447727</v>
      </c>
      <c r="X35" s="20"/>
      <c r="Y35" s="20">
        <v>447727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9361060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-17292804</v>
      </c>
      <c r="H37" s="31">
        <f t="shared" si="3"/>
        <v>1578549</v>
      </c>
      <c r="I37" s="31">
        <f t="shared" si="3"/>
        <v>1493039</v>
      </c>
      <c r="J37" s="31">
        <f t="shared" si="3"/>
        <v>-14221216</v>
      </c>
      <c r="K37" s="31">
        <f t="shared" si="3"/>
        <v>1608778</v>
      </c>
      <c r="L37" s="31">
        <f t="shared" si="3"/>
        <v>19246387</v>
      </c>
      <c r="M37" s="31">
        <f t="shared" si="3"/>
        <v>-590982</v>
      </c>
      <c r="N37" s="31">
        <f t="shared" si="3"/>
        <v>20264183</v>
      </c>
      <c r="O37" s="31">
        <f t="shared" si="3"/>
        <v>-350697</v>
      </c>
      <c r="P37" s="31">
        <f t="shared" si="3"/>
        <v>-6036696</v>
      </c>
      <c r="Q37" s="31">
        <f t="shared" si="3"/>
        <v>5219891</v>
      </c>
      <c r="R37" s="31">
        <f t="shared" si="3"/>
        <v>-1167502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4875465</v>
      </c>
      <c r="X37" s="31">
        <f t="shared" si="3"/>
        <v>0</v>
      </c>
      <c r="Y37" s="31">
        <f t="shared" si="3"/>
        <v>4875465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9361060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-17292804</v>
      </c>
      <c r="H44" s="31">
        <f t="shared" si="5"/>
        <v>1578549</v>
      </c>
      <c r="I44" s="31">
        <f t="shared" si="5"/>
        <v>1493039</v>
      </c>
      <c r="J44" s="31">
        <f t="shared" si="5"/>
        <v>-14221216</v>
      </c>
      <c r="K44" s="31">
        <f t="shared" si="5"/>
        <v>1608778</v>
      </c>
      <c r="L44" s="31">
        <f t="shared" si="5"/>
        <v>19246387</v>
      </c>
      <c r="M44" s="31">
        <f t="shared" si="5"/>
        <v>-590982</v>
      </c>
      <c r="N44" s="31">
        <f t="shared" si="5"/>
        <v>20264183</v>
      </c>
      <c r="O44" s="31">
        <f t="shared" si="5"/>
        <v>-350697</v>
      </c>
      <c r="P44" s="31">
        <f t="shared" si="5"/>
        <v>-6036696</v>
      </c>
      <c r="Q44" s="31">
        <f t="shared" si="5"/>
        <v>5219891</v>
      </c>
      <c r="R44" s="31">
        <f t="shared" si="5"/>
        <v>-1167502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4875465</v>
      </c>
      <c r="X44" s="31">
        <f t="shared" si="5"/>
        <v>0</v>
      </c>
      <c r="Y44" s="31">
        <f t="shared" si="5"/>
        <v>4875465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148125117</v>
      </c>
      <c r="D45" s="42">
        <f t="shared" si="6"/>
        <v>0</v>
      </c>
      <c r="E45" s="43">
        <f t="shared" si="6"/>
        <v>75319910</v>
      </c>
      <c r="F45" s="44">
        <f t="shared" si="6"/>
        <v>73502041</v>
      </c>
      <c r="G45" s="44">
        <f t="shared" si="6"/>
        <v>67061458</v>
      </c>
      <c r="H45" s="44">
        <f t="shared" si="6"/>
        <v>3984231</v>
      </c>
      <c r="I45" s="44">
        <f t="shared" si="6"/>
        <v>-2139496</v>
      </c>
      <c r="J45" s="44">
        <f t="shared" si="6"/>
        <v>68906193</v>
      </c>
      <c r="K45" s="44">
        <f t="shared" si="6"/>
        <v>10367337</v>
      </c>
      <c r="L45" s="44">
        <f t="shared" si="6"/>
        <v>6594092</v>
      </c>
      <c r="M45" s="44">
        <f t="shared" si="6"/>
        <v>21597243</v>
      </c>
      <c r="N45" s="44">
        <f t="shared" si="6"/>
        <v>38558672</v>
      </c>
      <c r="O45" s="44">
        <f t="shared" si="6"/>
        <v>14444722</v>
      </c>
      <c r="P45" s="44">
        <f t="shared" si="6"/>
        <v>9263239</v>
      </c>
      <c r="Q45" s="44">
        <f t="shared" si="6"/>
        <v>28218051</v>
      </c>
      <c r="R45" s="44">
        <f t="shared" si="6"/>
        <v>51926012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159390877</v>
      </c>
      <c r="X45" s="44">
        <f t="shared" si="6"/>
        <v>74111226</v>
      </c>
      <c r="Y45" s="44">
        <f t="shared" si="6"/>
        <v>85279651</v>
      </c>
      <c r="Z45" s="45">
        <f>+IF(X45&lt;&gt;0,+(Y45/X45)*100,0)</f>
        <v>115.06981546898172</v>
      </c>
      <c r="AA45" s="46">
        <f>+AA26-AA44</f>
        <v>73502041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6147219</v>
      </c>
      <c r="D6" s="18"/>
      <c r="E6" s="19">
        <v>5351867</v>
      </c>
      <c r="F6" s="20">
        <v>3260736</v>
      </c>
      <c r="G6" s="20">
        <v>40061</v>
      </c>
      <c r="H6" s="20">
        <v>351771</v>
      </c>
      <c r="I6" s="20">
        <v>167360</v>
      </c>
      <c r="J6" s="20">
        <v>559192</v>
      </c>
      <c r="K6" s="20">
        <v>530033</v>
      </c>
      <c r="L6" s="20">
        <v>659729</v>
      </c>
      <c r="M6" s="20">
        <v>516946</v>
      </c>
      <c r="N6" s="20">
        <v>1706708</v>
      </c>
      <c r="O6" s="20">
        <v>964267</v>
      </c>
      <c r="P6" s="20">
        <v>937552</v>
      </c>
      <c r="Q6" s="20">
        <v>844671</v>
      </c>
      <c r="R6" s="20">
        <v>2746490</v>
      </c>
      <c r="S6" s="20"/>
      <c r="T6" s="20"/>
      <c r="U6" s="20"/>
      <c r="V6" s="20"/>
      <c r="W6" s="20">
        <v>5012390</v>
      </c>
      <c r="X6" s="20">
        <v>2445552</v>
      </c>
      <c r="Y6" s="20">
        <v>2566838</v>
      </c>
      <c r="Z6" s="21">
        <v>104.95945291696927</v>
      </c>
      <c r="AA6" s="22">
        <v>3260736</v>
      </c>
    </row>
    <row r="7" spans="1:27" x14ac:dyDescent="0.25">
      <c r="A7" s="23" t="s">
        <v>35</v>
      </c>
      <c r="B7" s="17" t="s">
        <v>32</v>
      </c>
      <c r="C7" s="18">
        <v>1427900</v>
      </c>
      <c r="D7" s="18"/>
      <c r="E7" s="19">
        <v>1801336</v>
      </c>
      <c r="F7" s="20">
        <v>-265001</v>
      </c>
      <c r="G7" s="20">
        <v>824430</v>
      </c>
      <c r="H7" s="20">
        <v>547088</v>
      </c>
      <c r="I7" s="20">
        <v>179194</v>
      </c>
      <c r="J7" s="20">
        <v>1550712</v>
      </c>
      <c r="K7" s="20">
        <v>-223710</v>
      </c>
      <c r="L7" s="20">
        <v>215501</v>
      </c>
      <c r="M7" s="20">
        <v>263813</v>
      </c>
      <c r="N7" s="20">
        <v>255604</v>
      </c>
      <c r="O7" s="20">
        <v>83793</v>
      </c>
      <c r="P7" s="20">
        <v>-301903</v>
      </c>
      <c r="Q7" s="20">
        <v>-111002</v>
      </c>
      <c r="R7" s="20">
        <v>-329112</v>
      </c>
      <c r="S7" s="20"/>
      <c r="T7" s="20"/>
      <c r="U7" s="20"/>
      <c r="V7" s="20"/>
      <c r="W7" s="20">
        <v>1477204</v>
      </c>
      <c r="X7" s="20">
        <v>-265001</v>
      </c>
      <c r="Y7" s="20">
        <v>1742205</v>
      </c>
      <c r="Z7" s="21">
        <v>-657.43336817596912</v>
      </c>
      <c r="AA7" s="22">
        <v>-265001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>
        <v>3650</v>
      </c>
      <c r="Q8" s="20">
        <v>-549</v>
      </c>
      <c r="R8" s="20">
        <v>3101</v>
      </c>
      <c r="S8" s="20"/>
      <c r="T8" s="20"/>
      <c r="U8" s="20"/>
      <c r="V8" s="20"/>
      <c r="W8" s="20">
        <v>3101</v>
      </c>
      <c r="X8" s="20"/>
      <c r="Y8" s="20">
        <v>3101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36871</v>
      </c>
      <c r="D10" s="18"/>
      <c r="E10" s="19">
        <v>132511</v>
      </c>
      <c r="F10" s="20">
        <v>48862</v>
      </c>
      <c r="G10" s="20">
        <v>48862</v>
      </c>
      <c r="H10" s="20"/>
      <c r="I10" s="20"/>
      <c r="J10" s="20">
        <v>48862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48862</v>
      </c>
      <c r="X10" s="20">
        <v>48862</v>
      </c>
      <c r="Y10" s="20"/>
      <c r="Z10" s="21"/>
      <c r="AA10" s="22">
        <v>48862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2155685</v>
      </c>
      <c r="D12" s="18"/>
      <c r="E12" s="19">
        <v>2155685</v>
      </c>
      <c r="F12" s="20">
        <v>2252538</v>
      </c>
      <c r="G12" s="20">
        <v>2252538</v>
      </c>
      <c r="H12" s="20"/>
      <c r="I12" s="20"/>
      <c r="J12" s="20">
        <v>2252538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2252538</v>
      </c>
      <c r="X12" s="20">
        <v>2252538</v>
      </c>
      <c r="Y12" s="20"/>
      <c r="Z12" s="21"/>
      <c r="AA12" s="22">
        <v>2252538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9767675</v>
      </c>
      <c r="D13" s="29">
        <f>SUM(D6:D12)</f>
        <v>0</v>
      </c>
      <c r="E13" s="30">
        <f t="shared" si="0"/>
        <v>9441399</v>
      </c>
      <c r="F13" s="31">
        <f t="shared" si="0"/>
        <v>5297135</v>
      </c>
      <c r="G13" s="31">
        <f t="shared" si="0"/>
        <v>3165891</v>
      </c>
      <c r="H13" s="31">
        <f t="shared" si="0"/>
        <v>898859</v>
      </c>
      <c r="I13" s="31">
        <f t="shared" si="0"/>
        <v>346554</v>
      </c>
      <c r="J13" s="31">
        <f t="shared" si="0"/>
        <v>4411304</v>
      </c>
      <c r="K13" s="31">
        <f t="shared" si="0"/>
        <v>306323</v>
      </c>
      <c r="L13" s="31">
        <f t="shared" si="0"/>
        <v>875230</v>
      </c>
      <c r="M13" s="31">
        <f t="shared" si="0"/>
        <v>780759</v>
      </c>
      <c r="N13" s="31">
        <f t="shared" si="0"/>
        <v>1962312</v>
      </c>
      <c r="O13" s="31">
        <f t="shared" si="0"/>
        <v>1048060</v>
      </c>
      <c r="P13" s="31">
        <f t="shared" si="0"/>
        <v>639299</v>
      </c>
      <c r="Q13" s="31">
        <f t="shared" si="0"/>
        <v>733120</v>
      </c>
      <c r="R13" s="31">
        <f t="shared" si="0"/>
        <v>2420479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8794095</v>
      </c>
      <c r="X13" s="31">
        <f t="shared" si="0"/>
        <v>4481951</v>
      </c>
      <c r="Y13" s="31">
        <f t="shared" si="0"/>
        <v>4312144</v>
      </c>
      <c r="Z13" s="32">
        <f>+IF(X13&lt;&gt;0,+(Y13/X13)*100,0)</f>
        <v>96.211315117010429</v>
      </c>
      <c r="AA13" s="33">
        <f>SUM(AA6:AA12)</f>
        <v>5297135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19333598</v>
      </c>
      <c r="D17" s="18"/>
      <c r="E17" s="19">
        <v>19316474</v>
      </c>
      <c r="F17" s="20">
        <v>14085888</v>
      </c>
      <c r="G17" s="24">
        <v>19306671</v>
      </c>
      <c r="H17" s="24">
        <v>-29781</v>
      </c>
      <c r="I17" s="24">
        <v>-28354</v>
      </c>
      <c r="J17" s="20">
        <v>19248536</v>
      </c>
      <c r="K17" s="24">
        <v>-28354</v>
      </c>
      <c r="L17" s="24">
        <v>-28354</v>
      </c>
      <c r="M17" s="20">
        <v>-28354</v>
      </c>
      <c r="N17" s="24">
        <v>-85062</v>
      </c>
      <c r="O17" s="24">
        <v>-28354</v>
      </c>
      <c r="P17" s="24">
        <v>-28354</v>
      </c>
      <c r="Q17" s="20">
        <v>-28354</v>
      </c>
      <c r="R17" s="24">
        <v>-85062</v>
      </c>
      <c r="S17" s="24"/>
      <c r="T17" s="20"/>
      <c r="U17" s="24"/>
      <c r="V17" s="24"/>
      <c r="W17" s="24">
        <v>19078412</v>
      </c>
      <c r="X17" s="20">
        <v>14021949</v>
      </c>
      <c r="Y17" s="24">
        <v>5056463</v>
      </c>
      <c r="Z17" s="25">
        <v>36.061056847375497</v>
      </c>
      <c r="AA17" s="26">
        <v>14085888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19333598</v>
      </c>
      <c r="D25" s="29">
        <f t="shared" ref="D25:Y25" si="1">SUM(D15:D24)</f>
        <v>0</v>
      </c>
      <c r="E25" s="35">
        <f t="shared" si="1"/>
        <v>19316474</v>
      </c>
      <c r="F25" s="36">
        <f t="shared" si="1"/>
        <v>14085888</v>
      </c>
      <c r="G25" s="36">
        <f t="shared" si="1"/>
        <v>19306671</v>
      </c>
      <c r="H25" s="36">
        <f t="shared" si="1"/>
        <v>-29781</v>
      </c>
      <c r="I25" s="36">
        <f t="shared" si="1"/>
        <v>-28354</v>
      </c>
      <c r="J25" s="36">
        <f t="shared" si="1"/>
        <v>19248536</v>
      </c>
      <c r="K25" s="36">
        <f t="shared" si="1"/>
        <v>-28354</v>
      </c>
      <c r="L25" s="36">
        <f t="shared" si="1"/>
        <v>-28354</v>
      </c>
      <c r="M25" s="36">
        <f t="shared" si="1"/>
        <v>-28354</v>
      </c>
      <c r="N25" s="36">
        <f t="shared" si="1"/>
        <v>-85062</v>
      </c>
      <c r="O25" s="36">
        <f t="shared" si="1"/>
        <v>-28354</v>
      </c>
      <c r="P25" s="36">
        <f t="shared" si="1"/>
        <v>-28354</v>
      </c>
      <c r="Q25" s="36">
        <f t="shared" si="1"/>
        <v>-28354</v>
      </c>
      <c r="R25" s="36">
        <f t="shared" si="1"/>
        <v>-85062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19078412</v>
      </c>
      <c r="X25" s="36">
        <f t="shared" si="1"/>
        <v>14021949</v>
      </c>
      <c r="Y25" s="36">
        <f t="shared" si="1"/>
        <v>5056463</v>
      </c>
      <c r="Z25" s="37">
        <f>+IF(X25&lt;&gt;0,+(Y25/X25)*100,0)</f>
        <v>36.061056847375497</v>
      </c>
      <c r="AA25" s="38">
        <f>SUM(AA15:AA24)</f>
        <v>14085888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29101273</v>
      </c>
      <c r="D26" s="29">
        <f>+D13+D25</f>
        <v>0</v>
      </c>
      <c r="E26" s="30">
        <f t="shared" si="2"/>
        <v>28757873</v>
      </c>
      <c r="F26" s="31">
        <f t="shared" si="2"/>
        <v>19383023</v>
      </c>
      <c r="G26" s="31">
        <f t="shared" si="2"/>
        <v>22472562</v>
      </c>
      <c r="H26" s="31">
        <f t="shared" si="2"/>
        <v>869078</v>
      </c>
      <c r="I26" s="31">
        <f t="shared" si="2"/>
        <v>318200</v>
      </c>
      <c r="J26" s="31">
        <f t="shared" si="2"/>
        <v>23659840</v>
      </c>
      <c r="K26" s="31">
        <f t="shared" si="2"/>
        <v>277969</v>
      </c>
      <c r="L26" s="31">
        <f t="shared" si="2"/>
        <v>846876</v>
      </c>
      <c r="M26" s="31">
        <f t="shared" si="2"/>
        <v>752405</v>
      </c>
      <c r="N26" s="31">
        <f t="shared" si="2"/>
        <v>1877250</v>
      </c>
      <c r="O26" s="31">
        <f t="shared" si="2"/>
        <v>1019706</v>
      </c>
      <c r="P26" s="31">
        <f t="shared" si="2"/>
        <v>610945</v>
      </c>
      <c r="Q26" s="31">
        <f t="shared" si="2"/>
        <v>704766</v>
      </c>
      <c r="R26" s="31">
        <f t="shared" si="2"/>
        <v>2335417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27872507</v>
      </c>
      <c r="X26" s="31">
        <f t="shared" si="2"/>
        <v>18503900</v>
      </c>
      <c r="Y26" s="31">
        <f t="shared" si="2"/>
        <v>9368607</v>
      </c>
      <c r="Z26" s="32">
        <f>+IF(X26&lt;&gt;0,+(Y26/X26)*100,0)</f>
        <v>50.630445473656906</v>
      </c>
      <c r="AA26" s="33">
        <f>+AA13+AA25</f>
        <v>19383023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222676</v>
      </c>
      <c r="D31" s="18"/>
      <c r="E31" s="19">
        <v>234176</v>
      </c>
      <c r="F31" s="20">
        <v>222676</v>
      </c>
      <c r="G31" s="20">
        <v>222676</v>
      </c>
      <c r="H31" s="20">
        <v>-670</v>
      </c>
      <c r="I31" s="20"/>
      <c r="J31" s="20">
        <v>222006</v>
      </c>
      <c r="K31" s="20"/>
      <c r="L31" s="20">
        <v>-700</v>
      </c>
      <c r="M31" s="20"/>
      <c r="N31" s="20">
        <v>-700</v>
      </c>
      <c r="O31" s="20">
        <v>-200</v>
      </c>
      <c r="P31" s="20"/>
      <c r="Q31" s="20"/>
      <c r="R31" s="20">
        <v>-200</v>
      </c>
      <c r="S31" s="20"/>
      <c r="T31" s="20"/>
      <c r="U31" s="20"/>
      <c r="V31" s="20"/>
      <c r="W31" s="20">
        <v>221106</v>
      </c>
      <c r="X31" s="20">
        <v>222676</v>
      </c>
      <c r="Y31" s="20">
        <v>-1570</v>
      </c>
      <c r="Z31" s="21">
        <v>-0.70506026693491897</v>
      </c>
      <c r="AA31" s="22">
        <v>222676</v>
      </c>
    </row>
    <row r="32" spans="1:27" x14ac:dyDescent="0.25">
      <c r="A32" s="23" t="s">
        <v>59</v>
      </c>
      <c r="B32" s="17" t="s">
        <v>32</v>
      </c>
      <c r="C32" s="18">
        <v>1134480</v>
      </c>
      <c r="D32" s="18"/>
      <c r="E32" s="19"/>
      <c r="F32" s="20"/>
      <c r="G32" s="20">
        <v>11328361</v>
      </c>
      <c r="H32" s="20">
        <v>66281</v>
      </c>
      <c r="I32" s="20">
        <v>-207178</v>
      </c>
      <c r="J32" s="20">
        <v>11187464</v>
      </c>
      <c r="K32" s="20">
        <v>-409961</v>
      </c>
      <c r="L32" s="20">
        <v>101914</v>
      </c>
      <c r="M32" s="20">
        <v>-91065</v>
      </c>
      <c r="N32" s="20">
        <v>-399112</v>
      </c>
      <c r="O32" s="20">
        <v>51026</v>
      </c>
      <c r="P32" s="20">
        <v>-250742</v>
      </c>
      <c r="Q32" s="20">
        <v>212856</v>
      </c>
      <c r="R32" s="20">
        <v>13140</v>
      </c>
      <c r="S32" s="20"/>
      <c r="T32" s="20"/>
      <c r="U32" s="20"/>
      <c r="V32" s="20"/>
      <c r="W32" s="20">
        <v>10801492</v>
      </c>
      <c r="X32" s="20"/>
      <c r="Y32" s="20">
        <v>10801492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1357156</v>
      </c>
      <c r="D37" s="29">
        <f t="shared" ref="D37:Y37" si="3">SUM(D29:D36)</f>
        <v>0</v>
      </c>
      <c r="E37" s="30">
        <f t="shared" si="3"/>
        <v>234176</v>
      </c>
      <c r="F37" s="31">
        <f t="shared" si="3"/>
        <v>222676</v>
      </c>
      <c r="G37" s="31">
        <f t="shared" si="3"/>
        <v>11551037</v>
      </c>
      <c r="H37" s="31">
        <f t="shared" si="3"/>
        <v>65611</v>
      </c>
      <c r="I37" s="31">
        <f t="shared" si="3"/>
        <v>-207178</v>
      </c>
      <c r="J37" s="31">
        <f t="shared" si="3"/>
        <v>11409470</v>
      </c>
      <c r="K37" s="31">
        <f t="shared" si="3"/>
        <v>-409961</v>
      </c>
      <c r="L37" s="31">
        <f t="shared" si="3"/>
        <v>101214</v>
      </c>
      <c r="M37" s="31">
        <f t="shared" si="3"/>
        <v>-91065</v>
      </c>
      <c r="N37" s="31">
        <f t="shared" si="3"/>
        <v>-399812</v>
      </c>
      <c r="O37" s="31">
        <f t="shared" si="3"/>
        <v>50826</v>
      </c>
      <c r="P37" s="31">
        <f t="shared" si="3"/>
        <v>-250742</v>
      </c>
      <c r="Q37" s="31">
        <f t="shared" si="3"/>
        <v>212856</v>
      </c>
      <c r="R37" s="31">
        <f t="shared" si="3"/>
        <v>12940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11022598</v>
      </c>
      <c r="X37" s="31">
        <f t="shared" si="3"/>
        <v>222676</v>
      </c>
      <c r="Y37" s="31">
        <f t="shared" si="3"/>
        <v>10799922</v>
      </c>
      <c r="Z37" s="32">
        <f>+IF(X37&lt;&gt;0,+(Y37/X37)*100,0)</f>
        <v>4850.0610752842695</v>
      </c>
      <c r="AA37" s="33">
        <f>SUM(AA29:AA36)</f>
        <v>222676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1357156</v>
      </c>
      <c r="D44" s="29">
        <f>+D37+D43</f>
        <v>0</v>
      </c>
      <c r="E44" s="30">
        <f t="shared" si="5"/>
        <v>234176</v>
      </c>
      <c r="F44" s="31">
        <f t="shared" si="5"/>
        <v>222676</v>
      </c>
      <c r="G44" s="31">
        <f t="shared" si="5"/>
        <v>11551037</v>
      </c>
      <c r="H44" s="31">
        <f t="shared" si="5"/>
        <v>65611</v>
      </c>
      <c r="I44" s="31">
        <f t="shared" si="5"/>
        <v>-207178</v>
      </c>
      <c r="J44" s="31">
        <f t="shared" si="5"/>
        <v>11409470</v>
      </c>
      <c r="K44" s="31">
        <f t="shared" si="5"/>
        <v>-409961</v>
      </c>
      <c r="L44" s="31">
        <f t="shared" si="5"/>
        <v>101214</v>
      </c>
      <c r="M44" s="31">
        <f t="shared" si="5"/>
        <v>-91065</v>
      </c>
      <c r="N44" s="31">
        <f t="shared" si="5"/>
        <v>-399812</v>
      </c>
      <c r="O44" s="31">
        <f t="shared" si="5"/>
        <v>50826</v>
      </c>
      <c r="P44" s="31">
        <f t="shared" si="5"/>
        <v>-250742</v>
      </c>
      <c r="Q44" s="31">
        <f t="shared" si="5"/>
        <v>212856</v>
      </c>
      <c r="R44" s="31">
        <f t="shared" si="5"/>
        <v>12940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11022598</v>
      </c>
      <c r="X44" s="31">
        <f t="shared" si="5"/>
        <v>222676</v>
      </c>
      <c r="Y44" s="31">
        <f t="shared" si="5"/>
        <v>10799922</v>
      </c>
      <c r="Z44" s="32">
        <f>+IF(X44&lt;&gt;0,+(Y44/X44)*100,0)</f>
        <v>4850.0610752842695</v>
      </c>
      <c r="AA44" s="33">
        <f>+AA37+AA43</f>
        <v>222676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27744117</v>
      </c>
      <c r="D45" s="42">
        <f t="shared" si="6"/>
        <v>0</v>
      </c>
      <c r="E45" s="43">
        <f t="shared" si="6"/>
        <v>28523697</v>
      </c>
      <c r="F45" s="44">
        <f t="shared" si="6"/>
        <v>19160347</v>
      </c>
      <c r="G45" s="44">
        <f t="shared" si="6"/>
        <v>10921525</v>
      </c>
      <c r="H45" s="44">
        <f t="shared" si="6"/>
        <v>803467</v>
      </c>
      <c r="I45" s="44">
        <f t="shared" si="6"/>
        <v>525378</v>
      </c>
      <c r="J45" s="44">
        <f t="shared" si="6"/>
        <v>12250370</v>
      </c>
      <c r="K45" s="44">
        <f t="shared" si="6"/>
        <v>687930</v>
      </c>
      <c r="L45" s="44">
        <f t="shared" si="6"/>
        <v>745662</v>
      </c>
      <c r="M45" s="44">
        <f t="shared" si="6"/>
        <v>843470</v>
      </c>
      <c r="N45" s="44">
        <f t="shared" si="6"/>
        <v>2277062</v>
      </c>
      <c r="O45" s="44">
        <f t="shared" si="6"/>
        <v>968880</v>
      </c>
      <c r="P45" s="44">
        <f t="shared" si="6"/>
        <v>861687</v>
      </c>
      <c r="Q45" s="44">
        <f t="shared" si="6"/>
        <v>491910</v>
      </c>
      <c r="R45" s="44">
        <f t="shared" si="6"/>
        <v>2322477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16849909</v>
      </c>
      <c r="X45" s="44">
        <f t="shared" si="6"/>
        <v>18281224</v>
      </c>
      <c r="Y45" s="44">
        <f t="shared" si="6"/>
        <v>-1431315</v>
      </c>
      <c r="Z45" s="45">
        <f>+IF(X45&lt;&gt;0,+(Y45/X45)*100,0)</f>
        <v>-7.8294265197997692</v>
      </c>
      <c r="AA45" s="46">
        <f>+AA26-AA44</f>
        <v>19160347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-17140875</v>
      </c>
      <c r="D6" s="18"/>
      <c r="E6" s="19">
        <v>-2287908</v>
      </c>
      <c r="F6" s="20">
        <v>-3706709</v>
      </c>
      <c r="G6" s="20">
        <v>2644510</v>
      </c>
      <c r="H6" s="20">
        <v>-186845</v>
      </c>
      <c r="I6" s="20">
        <v>-380586</v>
      </c>
      <c r="J6" s="20">
        <v>2077079</v>
      </c>
      <c r="K6" s="20">
        <v>-150799</v>
      </c>
      <c r="L6" s="20">
        <v>841778</v>
      </c>
      <c r="M6" s="20">
        <v>-81567</v>
      </c>
      <c r="N6" s="20">
        <v>609412</v>
      </c>
      <c r="O6" s="20">
        <v>822418</v>
      </c>
      <c r="P6" s="20">
        <v>77223</v>
      </c>
      <c r="Q6" s="20">
        <v>777939</v>
      </c>
      <c r="R6" s="20">
        <v>1677580</v>
      </c>
      <c r="S6" s="20"/>
      <c r="T6" s="20"/>
      <c r="U6" s="20"/>
      <c r="V6" s="20"/>
      <c r="W6" s="20">
        <v>4364071</v>
      </c>
      <c r="X6" s="20">
        <v>-2390601</v>
      </c>
      <c r="Y6" s="20">
        <v>6754672</v>
      </c>
      <c r="Z6" s="21">
        <v>-282.55120783434796</v>
      </c>
      <c r="AA6" s="22">
        <v>-3706709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844330</v>
      </c>
      <c r="F7" s="20">
        <v>1472888</v>
      </c>
      <c r="G7" s="20">
        <v>1214195</v>
      </c>
      <c r="H7" s="20">
        <v>107247</v>
      </c>
      <c r="I7" s="20">
        <v>-34539</v>
      </c>
      <c r="J7" s="20">
        <v>1286903</v>
      </c>
      <c r="K7" s="20">
        <v>284566</v>
      </c>
      <c r="L7" s="20">
        <v>-350673</v>
      </c>
      <c r="M7" s="20">
        <v>129481</v>
      </c>
      <c r="N7" s="20">
        <v>63374</v>
      </c>
      <c r="O7" s="20">
        <v>-160754</v>
      </c>
      <c r="P7" s="20">
        <v>305099</v>
      </c>
      <c r="Q7" s="20">
        <v>-286208</v>
      </c>
      <c r="R7" s="20">
        <v>-141863</v>
      </c>
      <c r="S7" s="20"/>
      <c r="T7" s="20"/>
      <c r="U7" s="20"/>
      <c r="V7" s="20"/>
      <c r="W7" s="20">
        <v>1208414</v>
      </c>
      <c r="X7" s="20">
        <v>1351478</v>
      </c>
      <c r="Y7" s="20">
        <v>-143064</v>
      </c>
      <c r="Z7" s="21">
        <v>-10.58574390408131</v>
      </c>
      <c r="AA7" s="22">
        <v>1472888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-17140875</v>
      </c>
      <c r="D13" s="29">
        <f>SUM(D6:D12)</f>
        <v>0</v>
      </c>
      <c r="E13" s="30">
        <f t="shared" si="0"/>
        <v>-1443578</v>
      </c>
      <c r="F13" s="31">
        <f t="shared" si="0"/>
        <v>-2233821</v>
      </c>
      <c r="G13" s="31">
        <f t="shared" si="0"/>
        <v>3858705</v>
      </c>
      <c r="H13" s="31">
        <f t="shared" si="0"/>
        <v>-79598</v>
      </c>
      <c r="I13" s="31">
        <f t="shared" si="0"/>
        <v>-415125</v>
      </c>
      <c r="J13" s="31">
        <f t="shared" si="0"/>
        <v>3363982</v>
      </c>
      <c r="K13" s="31">
        <f t="shared" si="0"/>
        <v>133767</v>
      </c>
      <c r="L13" s="31">
        <f t="shared" si="0"/>
        <v>491105</v>
      </c>
      <c r="M13" s="31">
        <f t="shared" si="0"/>
        <v>47914</v>
      </c>
      <c r="N13" s="31">
        <f t="shared" si="0"/>
        <v>672786</v>
      </c>
      <c r="O13" s="31">
        <f t="shared" si="0"/>
        <v>661664</v>
      </c>
      <c r="P13" s="31">
        <f t="shared" si="0"/>
        <v>382322</v>
      </c>
      <c r="Q13" s="31">
        <f t="shared" si="0"/>
        <v>491731</v>
      </c>
      <c r="R13" s="31">
        <f t="shared" si="0"/>
        <v>1535717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5572485</v>
      </c>
      <c r="X13" s="31">
        <f t="shared" si="0"/>
        <v>-1039123</v>
      </c>
      <c r="Y13" s="31">
        <f t="shared" si="0"/>
        <v>6611608</v>
      </c>
      <c r="Z13" s="32">
        <f>+IF(X13&lt;&gt;0,+(Y13/X13)*100,0)</f>
        <v>-636.26808375909297</v>
      </c>
      <c r="AA13" s="33">
        <f>SUM(AA6:AA12)</f>
        <v>-2233821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9523005</v>
      </c>
      <c r="D17" s="18"/>
      <c r="E17" s="19">
        <v>1425733</v>
      </c>
      <c r="F17" s="20">
        <v>13456966</v>
      </c>
      <c r="G17" s="24">
        <v>10695316</v>
      </c>
      <c r="H17" s="24">
        <v>-1215522</v>
      </c>
      <c r="I17" s="24">
        <v>-21606</v>
      </c>
      <c r="J17" s="20">
        <v>9458188</v>
      </c>
      <c r="K17" s="24">
        <v>-21608</v>
      </c>
      <c r="L17" s="24">
        <v>-21608</v>
      </c>
      <c r="M17" s="20">
        <v>-21608</v>
      </c>
      <c r="N17" s="24">
        <v>-64824</v>
      </c>
      <c r="O17" s="24">
        <v>-21608</v>
      </c>
      <c r="P17" s="24">
        <v>-21608</v>
      </c>
      <c r="Q17" s="20">
        <v>-21608</v>
      </c>
      <c r="R17" s="24">
        <v>-64824</v>
      </c>
      <c r="S17" s="24"/>
      <c r="T17" s="20"/>
      <c r="U17" s="24"/>
      <c r="V17" s="24"/>
      <c r="W17" s="24">
        <v>9328540</v>
      </c>
      <c r="X17" s="20">
        <v>11965948</v>
      </c>
      <c r="Y17" s="24">
        <v>-2637408</v>
      </c>
      <c r="Z17" s="25">
        <v>-22.040944854515494</v>
      </c>
      <c r="AA17" s="26">
        <v>13456966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9523005</v>
      </c>
      <c r="D25" s="29">
        <f t="shared" ref="D25:Y25" si="1">SUM(D15:D24)</f>
        <v>0</v>
      </c>
      <c r="E25" s="35">
        <f t="shared" si="1"/>
        <v>1425733</v>
      </c>
      <c r="F25" s="36">
        <f t="shared" si="1"/>
        <v>13456966</v>
      </c>
      <c r="G25" s="36">
        <f t="shared" si="1"/>
        <v>10695316</v>
      </c>
      <c r="H25" s="36">
        <f t="shared" si="1"/>
        <v>-1215522</v>
      </c>
      <c r="I25" s="36">
        <f t="shared" si="1"/>
        <v>-21606</v>
      </c>
      <c r="J25" s="36">
        <f t="shared" si="1"/>
        <v>9458188</v>
      </c>
      <c r="K25" s="36">
        <f t="shared" si="1"/>
        <v>-21608</v>
      </c>
      <c r="L25" s="36">
        <f t="shared" si="1"/>
        <v>-21608</v>
      </c>
      <c r="M25" s="36">
        <f t="shared" si="1"/>
        <v>-21608</v>
      </c>
      <c r="N25" s="36">
        <f t="shared" si="1"/>
        <v>-64824</v>
      </c>
      <c r="O25" s="36">
        <f t="shared" si="1"/>
        <v>-21608</v>
      </c>
      <c r="P25" s="36">
        <f t="shared" si="1"/>
        <v>-21608</v>
      </c>
      <c r="Q25" s="36">
        <f t="shared" si="1"/>
        <v>-21608</v>
      </c>
      <c r="R25" s="36">
        <f t="shared" si="1"/>
        <v>-64824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9328540</v>
      </c>
      <c r="X25" s="36">
        <f t="shared" si="1"/>
        <v>11965948</v>
      </c>
      <c r="Y25" s="36">
        <f t="shared" si="1"/>
        <v>-2637408</v>
      </c>
      <c r="Z25" s="37">
        <f>+IF(X25&lt;&gt;0,+(Y25/X25)*100,0)</f>
        <v>-22.040944854515494</v>
      </c>
      <c r="AA25" s="38">
        <f>SUM(AA15:AA24)</f>
        <v>13456966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-7617870</v>
      </c>
      <c r="D26" s="29">
        <f>+D13+D25</f>
        <v>0</v>
      </c>
      <c r="E26" s="30">
        <f t="shared" si="2"/>
        <v>-17845</v>
      </c>
      <c r="F26" s="31">
        <f t="shared" si="2"/>
        <v>11223145</v>
      </c>
      <c r="G26" s="31">
        <f t="shared" si="2"/>
        <v>14554021</v>
      </c>
      <c r="H26" s="31">
        <f t="shared" si="2"/>
        <v>-1295120</v>
      </c>
      <c r="I26" s="31">
        <f t="shared" si="2"/>
        <v>-436731</v>
      </c>
      <c r="J26" s="31">
        <f t="shared" si="2"/>
        <v>12822170</v>
      </c>
      <c r="K26" s="31">
        <f t="shared" si="2"/>
        <v>112159</v>
      </c>
      <c r="L26" s="31">
        <f t="shared" si="2"/>
        <v>469497</v>
      </c>
      <c r="M26" s="31">
        <f t="shared" si="2"/>
        <v>26306</v>
      </c>
      <c r="N26" s="31">
        <f t="shared" si="2"/>
        <v>607962</v>
      </c>
      <c r="O26" s="31">
        <f t="shared" si="2"/>
        <v>640056</v>
      </c>
      <c r="P26" s="31">
        <f t="shared" si="2"/>
        <v>360714</v>
      </c>
      <c r="Q26" s="31">
        <f t="shared" si="2"/>
        <v>470123</v>
      </c>
      <c r="R26" s="31">
        <f t="shared" si="2"/>
        <v>1470893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14901025</v>
      </c>
      <c r="X26" s="31">
        <f t="shared" si="2"/>
        <v>10926825</v>
      </c>
      <c r="Y26" s="31">
        <f t="shared" si="2"/>
        <v>3974200</v>
      </c>
      <c r="Z26" s="32">
        <f>+IF(X26&lt;&gt;0,+(Y26/X26)*100,0)</f>
        <v>36.371040993152178</v>
      </c>
      <c r="AA26" s="33">
        <f>+AA13+AA25</f>
        <v>11223145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>
        <v>82908</v>
      </c>
      <c r="G31" s="20">
        <v>82908</v>
      </c>
      <c r="H31" s="20"/>
      <c r="I31" s="20"/>
      <c r="J31" s="20">
        <v>82908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82908</v>
      </c>
      <c r="X31" s="20">
        <v>82908</v>
      </c>
      <c r="Y31" s="20"/>
      <c r="Z31" s="21"/>
      <c r="AA31" s="22">
        <v>82908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490000</v>
      </c>
      <c r="H33" s="20"/>
      <c r="I33" s="20"/>
      <c r="J33" s="20">
        <v>490000</v>
      </c>
      <c r="K33" s="20"/>
      <c r="L33" s="20"/>
      <c r="M33" s="20"/>
      <c r="N33" s="20"/>
      <c r="O33" s="20"/>
      <c r="P33" s="20">
        <v>400000</v>
      </c>
      <c r="Q33" s="20"/>
      <c r="R33" s="20">
        <v>400000</v>
      </c>
      <c r="S33" s="20"/>
      <c r="T33" s="20"/>
      <c r="U33" s="20"/>
      <c r="V33" s="20"/>
      <c r="W33" s="20">
        <v>890000</v>
      </c>
      <c r="X33" s="20"/>
      <c r="Y33" s="20">
        <v>890000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82908</v>
      </c>
      <c r="G37" s="31">
        <f t="shared" si="3"/>
        <v>572908</v>
      </c>
      <c r="H37" s="31">
        <f t="shared" si="3"/>
        <v>0</v>
      </c>
      <c r="I37" s="31">
        <f t="shared" si="3"/>
        <v>0</v>
      </c>
      <c r="J37" s="31">
        <f t="shared" si="3"/>
        <v>572908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400000</v>
      </c>
      <c r="Q37" s="31">
        <f t="shared" si="3"/>
        <v>0</v>
      </c>
      <c r="R37" s="31">
        <f t="shared" si="3"/>
        <v>400000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972908</v>
      </c>
      <c r="X37" s="31">
        <f t="shared" si="3"/>
        <v>82908</v>
      </c>
      <c r="Y37" s="31">
        <f t="shared" si="3"/>
        <v>890000</v>
      </c>
      <c r="Z37" s="32">
        <f>+IF(X37&lt;&gt;0,+(Y37/X37)*100,0)</f>
        <v>1073.4790370048727</v>
      </c>
      <c r="AA37" s="33">
        <f>SUM(AA29:AA36)</f>
        <v>82908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82908</v>
      </c>
      <c r="G44" s="31">
        <f t="shared" si="5"/>
        <v>572908</v>
      </c>
      <c r="H44" s="31">
        <f t="shared" si="5"/>
        <v>0</v>
      </c>
      <c r="I44" s="31">
        <f t="shared" si="5"/>
        <v>0</v>
      </c>
      <c r="J44" s="31">
        <f t="shared" si="5"/>
        <v>572908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400000</v>
      </c>
      <c r="Q44" s="31">
        <f t="shared" si="5"/>
        <v>0</v>
      </c>
      <c r="R44" s="31">
        <f t="shared" si="5"/>
        <v>400000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972908</v>
      </c>
      <c r="X44" s="31">
        <f t="shared" si="5"/>
        <v>82908</v>
      </c>
      <c r="Y44" s="31">
        <f t="shared" si="5"/>
        <v>890000</v>
      </c>
      <c r="Z44" s="32">
        <f>+IF(X44&lt;&gt;0,+(Y44/X44)*100,0)</f>
        <v>1073.4790370048727</v>
      </c>
      <c r="AA44" s="33">
        <f>+AA37+AA43</f>
        <v>82908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-7617870</v>
      </c>
      <c r="D45" s="42">
        <f t="shared" si="6"/>
        <v>0</v>
      </c>
      <c r="E45" s="43">
        <f t="shared" si="6"/>
        <v>-17845</v>
      </c>
      <c r="F45" s="44">
        <f t="shared" si="6"/>
        <v>11140237</v>
      </c>
      <c r="G45" s="44">
        <f t="shared" si="6"/>
        <v>13981113</v>
      </c>
      <c r="H45" s="44">
        <f t="shared" si="6"/>
        <v>-1295120</v>
      </c>
      <c r="I45" s="44">
        <f t="shared" si="6"/>
        <v>-436731</v>
      </c>
      <c r="J45" s="44">
        <f t="shared" si="6"/>
        <v>12249262</v>
      </c>
      <c r="K45" s="44">
        <f t="shared" si="6"/>
        <v>112159</v>
      </c>
      <c r="L45" s="44">
        <f t="shared" si="6"/>
        <v>469497</v>
      </c>
      <c r="M45" s="44">
        <f t="shared" si="6"/>
        <v>26306</v>
      </c>
      <c r="N45" s="44">
        <f t="shared" si="6"/>
        <v>607962</v>
      </c>
      <c r="O45" s="44">
        <f t="shared" si="6"/>
        <v>640056</v>
      </c>
      <c r="P45" s="44">
        <f t="shared" si="6"/>
        <v>-39286</v>
      </c>
      <c r="Q45" s="44">
        <f t="shared" si="6"/>
        <v>470123</v>
      </c>
      <c r="R45" s="44">
        <f t="shared" si="6"/>
        <v>1070893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13928117</v>
      </c>
      <c r="X45" s="44">
        <f t="shared" si="6"/>
        <v>10843917</v>
      </c>
      <c r="Y45" s="44">
        <f t="shared" si="6"/>
        <v>3084200</v>
      </c>
      <c r="Z45" s="45">
        <f>+IF(X45&lt;&gt;0,+(Y45/X45)*100,0)</f>
        <v>28.441752182352559</v>
      </c>
      <c r="AA45" s="46">
        <f>+AA26-AA44</f>
        <v>11140237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-17845</v>
      </c>
      <c r="F47" s="20">
        <v>660524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364204</v>
      </c>
      <c r="Y47" s="20">
        <v>-364204</v>
      </c>
      <c r="Z47" s="47">
        <v>-100</v>
      </c>
      <c r="AA47" s="22">
        <v>660524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-17845</v>
      </c>
      <c r="F50" s="52">
        <f t="shared" si="7"/>
        <v>660524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364204</v>
      </c>
      <c r="Y50" s="52">
        <f t="shared" si="7"/>
        <v>-364204</v>
      </c>
      <c r="Z50" s="53">
        <f>+IF(X50&lt;&gt;0,+(Y50/X50)*100,0)</f>
        <v>-100</v>
      </c>
      <c r="AA50" s="54">
        <f>SUM(AA47:AA49)</f>
        <v>660524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12349507</v>
      </c>
      <c r="D17" s="18"/>
      <c r="E17" s="19">
        <v>-3841816</v>
      </c>
      <c r="F17" s="20">
        <v>-3941816</v>
      </c>
      <c r="G17" s="24"/>
      <c r="H17" s="24"/>
      <c r="I17" s="24">
        <v>-985454</v>
      </c>
      <c r="J17" s="20">
        <v>-985454</v>
      </c>
      <c r="K17" s="24"/>
      <c r="L17" s="24"/>
      <c r="M17" s="20">
        <v>-985454</v>
      </c>
      <c r="N17" s="24">
        <v>-985454</v>
      </c>
      <c r="O17" s="24"/>
      <c r="P17" s="24"/>
      <c r="Q17" s="20">
        <v>-985454</v>
      </c>
      <c r="R17" s="24">
        <v>-985454</v>
      </c>
      <c r="S17" s="24"/>
      <c r="T17" s="20"/>
      <c r="U17" s="24"/>
      <c r="V17" s="24"/>
      <c r="W17" s="24">
        <v>-2956362</v>
      </c>
      <c r="X17" s="20">
        <v>-2956365</v>
      </c>
      <c r="Y17" s="24">
        <v>3</v>
      </c>
      <c r="Z17" s="25"/>
      <c r="AA17" s="26">
        <v>-3941816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12349507</v>
      </c>
      <c r="D25" s="29">
        <f t="shared" ref="D25:Y25" si="1">SUM(D15:D24)</f>
        <v>0</v>
      </c>
      <c r="E25" s="35">
        <f t="shared" si="1"/>
        <v>-3841816</v>
      </c>
      <c r="F25" s="36">
        <f t="shared" si="1"/>
        <v>-3941816</v>
      </c>
      <c r="G25" s="36">
        <f t="shared" si="1"/>
        <v>0</v>
      </c>
      <c r="H25" s="36">
        <f t="shared" si="1"/>
        <v>0</v>
      </c>
      <c r="I25" s="36">
        <f t="shared" si="1"/>
        <v>-985454</v>
      </c>
      <c r="J25" s="36">
        <f t="shared" si="1"/>
        <v>-985454</v>
      </c>
      <c r="K25" s="36">
        <f t="shared" si="1"/>
        <v>0</v>
      </c>
      <c r="L25" s="36">
        <f t="shared" si="1"/>
        <v>0</v>
      </c>
      <c r="M25" s="36">
        <f t="shared" si="1"/>
        <v>-985454</v>
      </c>
      <c r="N25" s="36">
        <f t="shared" si="1"/>
        <v>-985454</v>
      </c>
      <c r="O25" s="36">
        <f t="shared" si="1"/>
        <v>0</v>
      </c>
      <c r="P25" s="36">
        <f t="shared" si="1"/>
        <v>0</v>
      </c>
      <c r="Q25" s="36">
        <f t="shared" si="1"/>
        <v>-985454</v>
      </c>
      <c r="R25" s="36">
        <f t="shared" si="1"/>
        <v>-985454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-2956362</v>
      </c>
      <c r="X25" s="36">
        <f t="shared" si="1"/>
        <v>-2956365</v>
      </c>
      <c r="Y25" s="36">
        <f t="shared" si="1"/>
        <v>3</v>
      </c>
      <c r="Z25" s="37">
        <f>+IF(X25&lt;&gt;0,+(Y25/X25)*100,0)</f>
        <v>-1.0147596795388931E-4</v>
      </c>
      <c r="AA25" s="38">
        <f>SUM(AA15:AA24)</f>
        <v>-3941816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12349507</v>
      </c>
      <c r="D26" s="29">
        <f>+D13+D25</f>
        <v>0</v>
      </c>
      <c r="E26" s="30">
        <f t="shared" si="2"/>
        <v>-3841816</v>
      </c>
      <c r="F26" s="31">
        <f t="shared" si="2"/>
        <v>-3941816</v>
      </c>
      <c r="G26" s="31">
        <f t="shared" si="2"/>
        <v>0</v>
      </c>
      <c r="H26" s="31">
        <f t="shared" si="2"/>
        <v>0</v>
      </c>
      <c r="I26" s="31">
        <f t="shared" si="2"/>
        <v>-985454</v>
      </c>
      <c r="J26" s="31">
        <f t="shared" si="2"/>
        <v>-985454</v>
      </c>
      <c r="K26" s="31">
        <f t="shared" si="2"/>
        <v>0</v>
      </c>
      <c r="L26" s="31">
        <f t="shared" si="2"/>
        <v>0</v>
      </c>
      <c r="M26" s="31">
        <f t="shared" si="2"/>
        <v>-985454</v>
      </c>
      <c r="N26" s="31">
        <f t="shared" si="2"/>
        <v>-985454</v>
      </c>
      <c r="O26" s="31">
        <f t="shared" si="2"/>
        <v>0</v>
      </c>
      <c r="P26" s="31">
        <f t="shared" si="2"/>
        <v>0</v>
      </c>
      <c r="Q26" s="31">
        <f t="shared" si="2"/>
        <v>-985454</v>
      </c>
      <c r="R26" s="31">
        <f t="shared" si="2"/>
        <v>-985454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-2956362</v>
      </c>
      <c r="X26" s="31">
        <f t="shared" si="2"/>
        <v>-2956365</v>
      </c>
      <c r="Y26" s="31">
        <f t="shared" si="2"/>
        <v>3</v>
      </c>
      <c r="Z26" s="32">
        <f>+IF(X26&lt;&gt;0,+(Y26/X26)*100,0)</f>
        <v>-1.0147596795388931E-4</v>
      </c>
      <c r="AA26" s="33">
        <f>+AA13+AA25</f>
        <v>-3941816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12349507</v>
      </c>
      <c r="D45" s="42">
        <f t="shared" si="6"/>
        <v>0</v>
      </c>
      <c r="E45" s="43">
        <f t="shared" si="6"/>
        <v>-3841816</v>
      </c>
      <c r="F45" s="44">
        <f t="shared" si="6"/>
        <v>-3941816</v>
      </c>
      <c r="G45" s="44">
        <f t="shared" si="6"/>
        <v>0</v>
      </c>
      <c r="H45" s="44">
        <f t="shared" si="6"/>
        <v>0</v>
      </c>
      <c r="I45" s="44">
        <f t="shared" si="6"/>
        <v>-985454</v>
      </c>
      <c r="J45" s="44">
        <f t="shared" si="6"/>
        <v>-985454</v>
      </c>
      <c r="K45" s="44">
        <f t="shared" si="6"/>
        <v>0</v>
      </c>
      <c r="L45" s="44">
        <f t="shared" si="6"/>
        <v>0</v>
      </c>
      <c r="M45" s="44">
        <f t="shared" si="6"/>
        <v>-985454</v>
      </c>
      <c r="N45" s="44">
        <f t="shared" si="6"/>
        <v>-985454</v>
      </c>
      <c r="O45" s="44">
        <f t="shared" si="6"/>
        <v>0</v>
      </c>
      <c r="P45" s="44">
        <f t="shared" si="6"/>
        <v>0</v>
      </c>
      <c r="Q45" s="44">
        <f t="shared" si="6"/>
        <v>-985454</v>
      </c>
      <c r="R45" s="44">
        <f t="shared" si="6"/>
        <v>-985454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-2956362</v>
      </c>
      <c r="X45" s="44">
        <f t="shared" si="6"/>
        <v>-2956365</v>
      </c>
      <c r="Y45" s="44">
        <f t="shared" si="6"/>
        <v>3</v>
      </c>
      <c r="Z45" s="45">
        <f>+IF(X45&lt;&gt;0,+(Y45/X45)*100,0)</f>
        <v>-1.0147596795388931E-4</v>
      </c>
      <c r="AA45" s="46">
        <f>+AA26-AA44</f>
        <v>-3941816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2A0CD27-9971-4E70-A14D-6234DE365F4F}"/>
</file>

<file path=customXml/itemProps2.xml><?xml version="1.0" encoding="utf-8"?>
<ds:datastoreItem xmlns:ds="http://schemas.openxmlformats.org/officeDocument/2006/customXml" ds:itemID="{F19D5E85-DFDB-4917-B8A3-AE4683F42213}"/>
</file>

<file path=customXml/itemProps3.xml><?xml version="1.0" encoding="utf-8"?>
<ds:datastoreItem xmlns:ds="http://schemas.openxmlformats.org/officeDocument/2006/customXml" ds:itemID="{64C4BBED-D91B-4A41-8386-755A60EBB3E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Summary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2024-05-21T12:33:21Z</dcterms:created>
  <dcterms:modified xsi:type="dcterms:W3CDTF">2024-05-21T12:34:40Z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